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C:\Users\cmaembe\Box\MAEMBE BOX\OXYGEN PROGRAM\EAPOA\VIE Installation RFP\"/>
    </mc:Choice>
  </mc:AlternateContent>
  <xr:revisionPtr revIDLastSave="0" documentId="13_ncr:1_{35D3880C-A5C4-4921-B8AE-5C5B1FAE49BB}" xr6:coauthVersionLast="47" xr6:coauthVersionMax="47" xr10:uidLastSave="{00000000-0000-0000-0000-000000000000}"/>
  <bookViews>
    <workbookView xWindow="-108" yWindow="-108" windowWidth="23256" windowHeight="13896" activeTab="3" xr2:uid="{00000000-000D-0000-FFFF-FFFF00000000}"/>
  </bookViews>
  <sheets>
    <sheet name="Introduction " sheetId="75" r:id="rId1"/>
    <sheet name="Eligibility Criteria" sheetId="77" r:id="rId2"/>
    <sheet name="Summary " sheetId="60" r:id="rId3"/>
    <sheet name="MBEYA RRH" sheetId="73" r:id="rId4"/>
    <sheet name="MOROGORO RRH" sheetId="72" r:id="rId5"/>
    <sheet name="SONGEA RRH " sheetId="70" r:id="rId6"/>
    <sheet name="MANYARA RRH " sheetId="68" r:id="rId7"/>
    <sheet name="DODOMA RRH" sheetId="67" r:id="rId8"/>
    <sheet name="REFERENCES" sheetId="76" r:id="rId9"/>
  </sheets>
  <externalReferences>
    <externalReference r:id="rId10"/>
  </externalReferences>
  <definedNames>
    <definedName name="_Hlk101383785" localSheetId="1">'Eligibility Criteria'!#REF!</definedName>
    <definedName name="_Hlk101383785" localSheetId="0">'Introduction '!$B$36</definedName>
    <definedName name="_Hlk187229614" localSheetId="1">'Eligibility Criteria'!#REF!</definedName>
    <definedName name="_Hlk187229614" localSheetId="0">'Introduction '!$B$11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60" l="1"/>
  <c r="E6" i="60"/>
  <c r="E7" i="60"/>
  <c r="E8" i="60"/>
  <c r="E9" i="60"/>
  <c r="E5" i="60"/>
  <c r="D5" i="60"/>
  <c r="D6" i="60"/>
  <c r="D7" i="60"/>
  <c r="D8" i="60"/>
  <c r="D9" i="60"/>
  <c r="C6" i="60"/>
  <c r="C5" i="60"/>
  <c r="C7" i="60"/>
  <c r="C9" i="60"/>
  <c r="F50" i="67"/>
  <c r="F43" i="67"/>
  <c r="F44" i="67" s="1"/>
  <c r="E40" i="67"/>
  <c r="F39" i="67"/>
  <c r="F38" i="67"/>
  <c r="F37" i="67"/>
  <c r="F36" i="67"/>
  <c r="F35" i="67"/>
  <c r="F34" i="67"/>
  <c r="F32" i="67"/>
  <c r="F31" i="67"/>
  <c r="F30" i="67"/>
  <c r="F29" i="67"/>
  <c r="F28" i="67"/>
  <c r="F27" i="67"/>
  <c r="F40" i="67" s="1"/>
  <c r="F48" i="67" s="1"/>
  <c r="B22" i="67"/>
  <c r="F17" i="67"/>
  <c r="F16" i="67"/>
  <c r="F15" i="67"/>
  <c r="F14" i="67"/>
  <c r="F12" i="67"/>
  <c r="F11" i="67"/>
  <c r="F9" i="67"/>
  <c r="F7" i="67"/>
  <c r="F5" i="67"/>
  <c r="F18" i="67" s="1"/>
  <c r="F47" i="67" s="1"/>
  <c r="F49" i="67" s="1"/>
  <c r="F51" i="67" s="1"/>
  <c r="E4" i="67"/>
  <c r="F50" i="68"/>
  <c r="F43" i="68"/>
  <c r="F44" i="68" s="1"/>
  <c r="F40" i="68"/>
  <c r="F48" i="68" s="1"/>
  <c r="E40" i="68"/>
  <c r="F39" i="68"/>
  <c r="F38" i="68"/>
  <c r="F37" i="68"/>
  <c r="F36" i="68"/>
  <c r="F35" i="68"/>
  <c r="F34" i="68"/>
  <c r="F32" i="68"/>
  <c r="F31" i="68"/>
  <c r="F30" i="68"/>
  <c r="F29" i="68"/>
  <c r="F28" i="68"/>
  <c r="F27" i="68"/>
  <c r="B22" i="68"/>
  <c r="F17" i="68"/>
  <c r="F16" i="68"/>
  <c r="F15" i="68"/>
  <c r="F14" i="68"/>
  <c r="F12" i="68"/>
  <c r="F11" i="68"/>
  <c r="F9" i="68"/>
  <c r="F7" i="68"/>
  <c r="F5" i="68"/>
  <c r="F18" i="68" s="1"/>
  <c r="F47" i="68" s="1"/>
  <c r="F49" i="68" s="1"/>
  <c r="F51" i="68" s="1"/>
  <c r="E4" i="68"/>
  <c r="F50" i="70"/>
  <c r="F43" i="70"/>
  <c r="F44" i="70" s="1"/>
  <c r="E40" i="70"/>
  <c r="F39" i="70"/>
  <c r="F38" i="70"/>
  <c r="F37" i="70"/>
  <c r="F36" i="70"/>
  <c r="F35" i="70"/>
  <c r="F34" i="70"/>
  <c r="F32" i="70"/>
  <c r="F31" i="70"/>
  <c r="F30" i="70"/>
  <c r="F29" i="70"/>
  <c r="F28" i="70"/>
  <c r="F27" i="70"/>
  <c r="F40" i="70" s="1"/>
  <c r="F48" i="70" s="1"/>
  <c r="B22" i="70"/>
  <c r="F17" i="70"/>
  <c r="F16" i="70"/>
  <c r="F15" i="70"/>
  <c r="F14" i="70"/>
  <c r="F12" i="70"/>
  <c r="F11" i="70"/>
  <c r="F9" i="70"/>
  <c r="F7" i="70"/>
  <c r="F5" i="70"/>
  <c r="F18" i="70" s="1"/>
  <c r="F47" i="70" s="1"/>
  <c r="F49" i="70" s="1"/>
  <c r="F51" i="70" s="1"/>
  <c r="E4" i="70"/>
  <c r="F50" i="72"/>
  <c r="F43" i="72"/>
  <c r="F44" i="72" s="1"/>
  <c r="E40" i="72"/>
  <c r="F39" i="72"/>
  <c r="F38" i="72"/>
  <c r="F37" i="72"/>
  <c r="F36" i="72"/>
  <c r="F35" i="72"/>
  <c r="F34" i="72"/>
  <c r="F32" i="72"/>
  <c r="F31" i="72"/>
  <c r="F30" i="72"/>
  <c r="F29" i="72"/>
  <c r="F28" i="72"/>
  <c r="F27" i="72"/>
  <c r="F40" i="72" s="1"/>
  <c r="F48" i="72" s="1"/>
  <c r="B22" i="72"/>
  <c r="F17" i="72"/>
  <c r="F16" i="72"/>
  <c r="F15" i="72"/>
  <c r="F14" i="72"/>
  <c r="F12" i="72"/>
  <c r="F11" i="72"/>
  <c r="F9" i="72"/>
  <c r="F7" i="72"/>
  <c r="F5" i="72"/>
  <c r="F18" i="72" s="1"/>
  <c r="F47" i="72" s="1"/>
  <c r="F49" i="72" s="1"/>
  <c r="F51" i="72" s="1"/>
  <c r="E4" i="72"/>
  <c r="F51" i="73"/>
  <c r="F50" i="73"/>
  <c r="F44" i="73"/>
  <c r="F43" i="73"/>
  <c r="F39" i="73"/>
  <c r="F38" i="73"/>
  <c r="F37" i="73"/>
  <c r="F36" i="73" l="1"/>
  <c r="F35" i="73"/>
  <c r="E40" i="73"/>
  <c r="F34" i="73"/>
  <c r="F32" i="73"/>
  <c r="F31" i="73"/>
  <c r="F30" i="73"/>
  <c r="F29" i="73"/>
  <c r="F28" i="73"/>
  <c r="F27" i="73"/>
  <c r="B22" i="73"/>
  <c r="F17" i="73"/>
  <c r="F16" i="73"/>
  <c r="F15" i="73"/>
  <c r="F14" i="73"/>
  <c r="F12" i="73"/>
  <c r="F11" i="73"/>
  <c r="F9" i="73"/>
  <c r="F7" i="73"/>
  <c r="F5" i="73"/>
  <c r="E4" i="73"/>
  <c r="F40" i="73" l="1"/>
  <c r="F18" i="73"/>
  <c r="F47" i="73" s="1"/>
  <c r="F48" i="73"/>
  <c r="F49" i="73" l="1"/>
  <c r="C8" i="60" l="1"/>
  <c r="C10" i="60" l="1"/>
  <c r="D10" i="60" l="1"/>
</calcChain>
</file>

<file path=xl/sharedStrings.xml><?xml version="1.0" encoding="utf-8"?>
<sst xmlns="http://schemas.openxmlformats.org/spreadsheetml/2006/main" count="577" uniqueCount="181">
  <si>
    <t>Item</t>
  </si>
  <si>
    <t>No.</t>
  </si>
  <si>
    <t>RATE</t>
  </si>
  <si>
    <t>LM</t>
  </si>
  <si>
    <t>Total</t>
  </si>
  <si>
    <t>QTY</t>
  </si>
  <si>
    <t>UNIT</t>
  </si>
  <si>
    <t>22mm diameter degreased copper pipes in metres</t>
  </si>
  <si>
    <t>Piping Accessories Straight Couplers:</t>
  </si>
  <si>
    <t>Pcs</t>
  </si>
  <si>
    <t>22mm diameter degreased copper straight couplers</t>
  </si>
  <si>
    <t>Elbows:</t>
  </si>
  <si>
    <t xml:space="preserve"> 22mm diameter degreased copper elbows</t>
  </si>
  <si>
    <t xml:space="preserve">Reducers: </t>
  </si>
  <si>
    <t>22x15mm diameter degreased copper reducer</t>
  </si>
  <si>
    <t>15mm medical gas line valves</t>
  </si>
  <si>
    <t>Mounting accessories</t>
  </si>
  <si>
    <t>22mm munsen rings complete with clamps</t>
  </si>
  <si>
    <t xml:space="preserve">M10 threaded rod </t>
  </si>
  <si>
    <t>M10 hungers</t>
  </si>
  <si>
    <t>22mm medical gas line valves</t>
  </si>
  <si>
    <t xml:space="preserve">Item </t>
  </si>
  <si>
    <t>AMOUNT</t>
  </si>
  <si>
    <t>Page 1 of 2</t>
  </si>
  <si>
    <t>Collection:</t>
  </si>
  <si>
    <t>Sign: _______________________________</t>
  </si>
  <si>
    <t xml:space="preserve">Tenderer's Name: </t>
  </si>
  <si>
    <t xml:space="preserve">REFERENCE NUMBER </t>
  </si>
  <si>
    <r>
      <rPr>
        <b/>
        <u/>
        <sz val="10"/>
        <color indexed="8"/>
        <rFont val="Calibri"/>
        <family val="2"/>
      </rPr>
      <t>Piping</t>
    </r>
    <r>
      <rPr>
        <u/>
        <sz val="10"/>
        <color indexed="8"/>
        <rFont val="Calibri"/>
        <family val="2"/>
      </rPr>
      <t xml:space="preserve"> </t>
    </r>
    <r>
      <rPr>
        <sz val="10"/>
        <color indexed="8"/>
        <rFont val="Calibri"/>
        <family val="2"/>
      </rPr>
      <t>(Copper pipe manufactured from phosphorus de-oxidized non-arsenical copper to conform to BS EN HTM02-01)</t>
    </r>
  </si>
  <si>
    <t>28x22mm diameter degreased copper reducer</t>
  </si>
  <si>
    <r>
      <rPr>
        <b/>
        <sz val="10"/>
        <color indexed="8"/>
        <rFont val="Calibri"/>
        <family val="2"/>
      </rPr>
      <t>Line ball valves</t>
    </r>
    <r>
      <rPr>
        <sz val="10"/>
        <color indexed="8"/>
        <rFont val="Calibri"/>
        <family val="2"/>
      </rPr>
      <t xml:space="preserve"> c/w NIST (Medical gas line valves conforming to HTM 02-01) </t>
    </r>
  </si>
  <si>
    <t>15mm medical gas line Non Return  valves</t>
  </si>
  <si>
    <t>22mm medical gas line Non Return  valves</t>
  </si>
  <si>
    <t xml:space="preserve">Sum </t>
  </si>
  <si>
    <t>Add 18% VAT</t>
  </si>
  <si>
    <t xml:space="preserve">AMOUNT </t>
  </si>
  <si>
    <t>no</t>
  </si>
  <si>
    <t>Labour Cost (Installation, Testing &amp; Commissioning)</t>
  </si>
  <si>
    <t xml:space="preserve"> Provision of at least 2 appropriate Fire Extinguishers (Carbon Dioxide or Dry Chemical type) to be placed/anchored nearby the VIE system</t>
  </si>
  <si>
    <t xml:space="preserve">VIE Tank Earthing </t>
  </si>
  <si>
    <t xml:space="preserve">VIE TANK INSTALLATION </t>
  </si>
  <si>
    <t xml:space="preserve">Healthcare Facility </t>
  </si>
  <si>
    <t xml:space="preserve">VIE Tank Installation </t>
  </si>
  <si>
    <t>Delivery Period (WKS)</t>
  </si>
  <si>
    <t xml:space="preserve">Comments </t>
  </si>
  <si>
    <t xml:space="preserve">Price </t>
  </si>
  <si>
    <t>Reference</t>
  </si>
  <si>
    <t>Posting Date</t>
  </si>
  <si>
    <t>Closing date</t>
  </si>
  <si>
    <t>Introduction</t>
  </si>
  <si>
    <t xml:space="preserve">The Clinton Health Access Initiative (CHAI) is supporting the strengthening of medical oxygen ecosystems, including the improvement of medical oxygen availability and supply systems in Eastern Africa through support of Unitaid.  The East Africa Program on Oxygen Access (EAPOA) aims to improve access to medical oxygen in low- and middle-income countries (LMICs) across East Africa. The initiative seeks to bolster the capacity of local manufacturers to meet the growing demand for medical oxygen. </t>
  </si>
  <si>
    <t xml:space="preserve">The purpose of this Request for Proposal is to: </t>
  </si>
  <si>
    <t>Submissions</t>
  </si>
  <si>
    <t>Submissions received after the deadline will not be considered.</t>
  </si>
  <si>
    <t>Disclaimer</t>
  </si>
  <si>
    <t xml:space="preserve">Distribution of this document does not mean there is any commitment on the part of CHAI to engage any entity. CHAI will not reimburse or otherwise bear any costs associated with this RFP. No fee is charged for the submission of this RFP. All material received in the response to this RFP shall become the property of CHAI and will not be returned to the respondent. CHAI reserves the right to use any information presented in any proposal. </t>
  </si>
  <si>
    <t>·       Provide information to potential suppliers on CHAI’s needs and requirements.</t>
  </si>
  <si>
    <t xml:space="preserve"> CHAI code of conduct for suppliers</t>
  </si>
  <si>
    <r>
      <t xml:space="preserve">Should your submission exceed 2Mb and cannot be sent by email, send an email to request an upload link with the subject ‘Requesting upload link’ to </t>
    </r>
    <r>
      <rPr>
        <sz val="11"/>
        <color indexed="40"/>
        <rFont val="Calibri"/>
        <family val="2"/>
      </rPr>
      <t>chaitzprocurement@clintonhealthaccess.org</t>
    </r>
    <r>
      <rPr>
        <sz val="11"/>
        <color theme="1"/>
        <rFont val="Calibri"/>
        <family val="2"/>
        <scheme val="minor"/>
      </rPr>
      <t xml:space="preserve">. </t>
    </r>
  </si>
  <si>
    <r>
      <t xml:space="preserve"> The CHAI code of conduct for suppliers is a minimum set of requirements that suppliers must meet to qualify to do business with CHAI and remain in good standing with the organization. Please read the document via this link: </t>
    </r>
    <r>
      <rPr>
        <sz val="11"/>
        <color indexed="40"/>
        <rFont val="Calibri"/>
        <family val="2"/>
      </rPr>
      <t xml:space="preserve">https://clintonhealth.app.box.com/s/w4aev9ayvkwkklonlkrz45oab80s2ero </t>
    </r>
    <r>
      <rPr>
        <sz val="11"/>
        <color theme="1"/>
        <rFont val="Calibri"/>
        <family val="2"/>
        <scheme val="minor"/>
      </rPr>
      <t xml:space="preserve"> Supplier Code of Conduct  and apply for this solicitation only if your organization can comply with these requirements. </t>
    </r>
  </si>
  <si>
    <t>Total RFP SUM TSH</t>
  </si>
  <si>
    <t xml:space="preserve">·       Evaluate submissions to identify and shortlist qualified potential contractor. </t>
  </si>
  <si>
    <t>·       Solicit information from potential contractor on their capacity, current lead times, pricing, and other information pertinent to procurement planning.</t>
  </si>
  <si>
    <t xml:space="preserve">Contract Price </t>
  </si>
  <si>
    <t xml:space="preserve">CHAI intends to use part of the investment from unitaid to cover for installation of Medical Liquid Oxygen Cryogenic storage Tanks. </t>
  </si>
  <si>
    <t xml:space="preserve">PROJECTS OF SIMILAR NATURE </t>
  </si>
  <si>
    <t xml:space="preserve">Project Name </t>
  </si>
  <si>
    <t xml:space="preserve">Client </t>
  </si>
  <si>
    <t xml:space="preserve">Project Amount </t>
  </si>
  <si>
    <t xml:space="preserve">Project Status </t>
  </si>
  <si>
    <t xml:space="preserve">Notes </t>
  </si>
  <si>
    <t xml:space="preserve">Provide proof of performance ;LPOS, Contracts </t>
  </si>
  <si>
    <t>Request for Proposal for , Installation, Testing &amp; Commissioning  Medical Oxygen VIE Tanks, Control Panel &amp; Vaporizer</t>
  </si>
  <si>
    <t>CHAI invites financial proposals (RFP) from   Contractors  interested and capable of  Installation, Testing &amp; Commissioning liquid Oxygen VIE Tanks , Control Panels and Vaporizers  including piping at the following Hospitals in mainland Tanzania;</t>
  </si>
  <si>
    <t>Lifting &amp; Cranage  , Tansportation and Installation of the Liquid Oxygen VIE Tank ,10,000 Litres Capacity (Empty Weight - 5 Tons-Diameter-2.5m-Height- 6m)</t>
  </si>
  <si>
    <t>Power Provision Single Phase, Twin Socket 240V, 50Hz( Cable size 6 mm2)</t>
  </si>
  <si>
    <t xml:space="preserve">Dodoma Regional Referral Hospital </t>
  </si>
  <si>
    <t xml:space="preserve">Manyara Regional Referral Hospital </t>
  </si>
  <si>
    <t xml:space="preserve">Songea  Regional Referral Hospital </t>
  </si>
  <si>
    <t xml:space="preserve">Mbeya Regional  Referral Hospital </t>
  </si>
  <si>
    <r>
      <t xml:space="preserve">Bidders may respond and Submit their proposal for  </t>
    </r>
    <r>
      <rPr>
        <b/>
        <sz val="11"/>
        <color indexed="8"/>
        <rFont val="Calibri"/>
        <family val="2"/>
      </rPr>
      <t xml:space="preserve">all </t>
    </r>
    <r>
      <rPr>
        <sz val="11"/>
        <color theme="1"/>
        <rFont val="Calibri"/>
        <family val="2"/>
        <scheme val="minor"/>
      </rPr>
      <t>or</t>
    </r>
    <r>
      <rPr>
        <b/>
        <sz val="11"/>
        <color indexed="8"/>
        <rFont val="Calibri"/>
        <family val="2"/>
      </rPr>
      <t xml:space="preserve"> selected</t>
    </r>
    <r>
      <rPr>
        <sz val="11"/>
        <color theme="1"/>
        <rFont val="Calibri"/>
        <family val="2"/>
        <scheme val="minor"/>
      </rPr>
      <t xml:space="preserve"> facilities.</t>
    </r>
  </si>
  <si>
    <t>This will be a fixed price contract based on the priced Bills of Quantities and actual quantities measured at site. All the prices should be quoted in Tsh</t>
  </si>
  <si>
    <r>
      <t xml:space="preserve">For any clarification / queries please write to us at </t>
    </r>
    <r>
      <rPr>
        <sz val="11"/>
        <color indexed="40"/>
        <rFont val="Calibri"/>
        <family val="2"/>
      </rPr>
      <t>chaitzprocurement@clintonhealthaccess.org</t>
    </r>
    <r>
      <rPr>
        <sz val="11"/>
        <color theme="1"/>
        <rFont val="Calibri"/>
        <family val="2"/>
        <scheme val="minor"/>
      </rPr>
      <t xml:space="preserve">  with RFP reference number in the subject line by 23rd May 2025. CHAI may contact respondents for further discussions regarding submissions and subsequent procurement.  </t>
    </r>
  </si>
  <si>
    <t>RFP/CHAI-TZ-EAPOA-002/25</t>
  </si>
  <si>
    <t xml:space="preserve">Amount in Words: </t>
  </si>
  <si>
    <t xml:space="preserve">Sign &amp; Stamp: ___________________________________  Date: </t>
  </si>
  <si>
    <t>MBEYA RRH</t>
  </si>
  <si>
    <t>SONGEA RRH</t>
  </si>
  <si>
    <t>MANYARA RRH</t>
  </si>
  <si>
    <t>DODOMA RRH</t>
  </si>
  <si>
    <t>______________________</t>
  </si>
  <si>
    <t>___________ 2026</t>
  </si>
  <si>
    <t>Witness Name: ________________________</t>
  </si>
  <si>
    <t>______________________________________________</t>
  </si>
  <si>
    <t xml:space="preserve">Anchor bolts(M10 raw bolts -12 No. , Control Panel Mounting Frames ( 304 Stainless angle line 50x50x2.5mm) LXWXH-(1200x300x900)  with cross members to be mounted on the plinth using M1O Raw  bolts. </t>
  </si>
  <si>
    <t xml:space="preserve">Inlet /outlet Vaporizer Flange DN 25PN40  NPS 1" Complete with PTFE gasket to make the Joint leak proof. </t>
  </si>
  <si>
    <t>Provison of Medical oxygen safety signs board measuring 600mmx450 UV reflective</t>
  </si>
  <si>
    <t xml:space="preserve">Provison of  1200mmx600 UV reflective UNITAID reflective logo-design to be provided by CHAI </t>
  </si>
  <si>
    <t xml:space="preserve">Contact Person Name </t>
  </si>
  <si>
    <t xml:space="preserve">Email Contact </t>
  </si>
  <si>
    <t xml:space="preserve">Tel Contact </t>
  </si>
  <si>
    <t>#</t>
  </si>
  <si>
    <t>Category</t>
  </si>
  <si>
    <t>Criterion</t>
  </si>
  <si>
    <t>Requirement</t>
  </si>
  <si>
    <t>2.1 Relevant Company Experience</t>
  </si>
  <si>
    <t>Track record</t>
  </si>
  <si>
    <t>Carried out works of a similar nature — supply, installation, testing and/or commissioning of liquid oxygen storage tanks (VIE) or comparable medical/industrial gas storage systems — within the last 5 years.</t>
  </si>
  <si>
    <t>Minimum volume of experience</t>
  </si>
  <si>
    <t>Provide a list of at least 3 similar projects completed in the last 5 years, including client name, contract value, scope of work, and completion date.</t>
  </si>
  <si>
    <t>Proof of performance</t>
  </si>
  <si>
    <t>Verifiable evidence of satisfactory performance for each reference project (client completion certificates, commissioning reports, or signed reference letters). Self-declarations without supporting evidence will not be accepted.</t>
  </si>
  <si>
    <t>2.2 Qualified Technical Personnel</t>
  </si>
  <si>
    <t>Experience requirement</t>
  </si>
  <si>
    <t>Field qualified personnel with a minimum of 5 years of hands-on experience in the lifting, installation, testing and commissioning of liquid oxygen (VIE) tanks.</t>
  </si>
  <si>
    <t>Key personnel to be named</t>
  </si>
  <si>
    <t>At minimum, name a Lead Installation/Commissioning Engineer and a Health, Safety and Environment (HSE) focal person, each with relevant cryogenic/medical gas experience.</t>
  </si>
  <si>
    <t>Curriculum Vitae (CV)</t>
  </si>
  <si>
    <t>Submit CVs for all proposed key technical personnel, listing qualifications, relevant certifications, years of experience, and specific reference projects (with the individual's role on each).</t>
  </si>
  <si>
    <t>2.3 Certification for Medical Gas Installation Works</t>
  </si>
  <si>
    <t>Certification</t>
  </si>
  <si>
    <t>The bidder (as a company) must be certified or otherwise formally authorized to undertake medical gas pipeline and storage installation works, with specific competence in VIE tank installation.</t>
  </si>
  <si>
    <t>Standards compliance</t>
  </si>
  <si>
    <t>Works must comply with applicable medical gas and cryogenic storage standards (e.g. ISO 7396-1, EIGA guidelines, or equivalent) and Tanzania's applicable regulatory requirements for medical gas installations.</t>
  </si>
  <si>
    <t>2.4 Servicing, Maintenance &amp; After-Installation Support</t>
  </si>
  <si>
    <t>Servicing experience</t>
  </si>
  <si>
    <t>Demonstrate prior experience in servicing and preventive/corrective maintenance of liquid oxygen (VIE) tanks and associated vaporizers, manifolds and alarm systems.</t>
  </si>
  <si>
    <t>After-installation capacity</t>
  </si>
  <si>
    <t>Describe capacity to provide after-installation services, including proposed warranty period, availability of spare parts, and response time commitments for breakdowns.</t>
  </si>
  <si>
    <t>2.5 Legal, Financial &amp; Regulatory Standing</t>
  </si>
  <si>
    <t>Registration</t>
  </si>
  <si>
    <t>Provide a valid certificate of business/company registration (and, where applicable, tax registration/compliance certificate).</t>
  </si>
  <si>
    <t>Financial capacity</t>
  </si>
  <si>
    <t>Demonstrate adequate financial capacity to execute the contract, e.g. through audited financial statements or a bank reference letter.</t>
  </si>
  <si>
    <t>Insurance</t>
  </si>
  <si>
    <t>Confirm ability to provide relevant insurance cover (e.g. contractor's all-risk, public liability) for the duration of the works.</t>
  </si>
  <si>
    <t>Good standing</t>
  </si>
  <si>
    <t>Must not be under a declaration of ineligibility or debarment by any government, donor, or international organization; must declare any conflict of interest.</t>
  </si>
  <si>
    <t>2.6 Health, Safety and Quality</t>
  </si>
  <si>
    <t>HSE plan</t>
  </si>
  <si>
    <t>Submit an outline Health, Safety and Environment (HSE) plan specific to the lifting, installation and commissioning of cryogenic liquid oxygen tanks.</t>
  </si>
  <si>
    <t>Quality assurance</t>
  </si>
  <si>
    <t>Describe quality assurance/quality control approach to installation, pressure testing and commissioning.</t>
  </si>
  <si>
    <t>2.7 Eligibility of Bidders Registered Outside Tanzania</t>
  </si>
  <si>
    <t>Mobilization</t>
  </si>
  <si>
    <t>Confirm ability to mobilize personnel and equipment into Tanzania, including any work permits, visas, or import clearances required.</t>
  </si>
  <si>
    <t>Import/regulatory compliance</t>
  </si>
  <si>
    <t>Confirm compliance with all applicable Tanzanian import, customs and regulatory requirements for medical gas equipment.</t>
  </si>
  <si>
    <t>Mandatory Documents to be Submitted</t>
  </si>
  <si>
    <t>•  Certificate of company registration and tax compliance certificate.</t>
  </si>
  <si>
    <t>•  List of at least 3 similar completed projects in the last 5 years, with client contacts.</t>
  </si>
  <si>
    <t>•  Proof of performance for each reference project (completion certificates, commissioning reports, or client reference letters).</t>
  </si>
  <si>
    <t>•  Certification/authorization to undertake medical gas installation works, specifically VIE tank installation.</t>
  </si>
  <si>
    <t>•  CVs of all proposed key technical personnel, with certifications and reference projects.</t>
  </si>
  <si>
    <t>•  Evidence of servicing/maintenance experience and description of proposed after-installation support and warranty terms.</t>
  </si>
  <si>
    <t>•  Outline HSE plan for lifting, installation, testing and commissioning of liquid oxygen tanks.</t>
  </si>
  <si>
    <t>•  Evidence of financial capacity (audited accounts or bank reference letter) and proof of insurance capability.</t>
  </si>
  <si>
    <t>•  For bidders registered outside Tanzania: a statement addressing the requirements in Section 2.7.</t>
  </si>
  <si>
    <t>•  Signed self-declaration of eligibility and absence of conflict of interest.</t>
  </si>
  <si>
    <t>Dodoma Regional Referral Hospital</t>
  </si>
  <si>
    <t xml:space="preserve">Interested organizations must submit their RFP (electronically) to the email ID  chaitzprocurement@clintonhealthaccess.org quoting RFP/CHAI-TZ-EAPOA-002/25 in the subject line no later than 16th September 2026. </t>
  </si>
  <si>
    <t>MOROGORO RRH</t>
  </si>
  <si>
    <t xml:space="preserve">Morogoro Regional  Referral Hospital </t>
  </si>
  <si>
    <t>mLOX for Commissioning</t>
  </si>
  <si>
    <t>mLOX for Commissioning the system</t>
  </si>
  <si>
    <t>Kg</t>
  </si>
  <si>
    <t>Total Collection on Section C</t>
  </si>
  <si>
    <t>DESCRIPTION (Section C)</t>
  </si>
  <si>
    <t>DESCRIPTION (Section B)</t>
  </si>
  <si>
    <t>DESCRIPTION (Section A)</t>
  </si>
  <si>
    <t xml:space="preserve">Total Collection on Section A </t>
  </si>
  <si>
    <t>Total Collection on Section B</t>
  </si>
  <si>
    <t>Total (Sections A+B)</t>
  </si>
  <si>
    <t>Grand Total (Sections A+B+C)</t>
  </si>
  <si>
    <t>Total brought forward from Section A</t>
  </si>
  <si>
    <t>Total brought down from Section B</t>
  </si>
  <si>
    <t xml:space="preserve">Mbeya Regional Referral Hospital </t>
  </si>
  <si>
    <t xml:space="preserve">Morogoro  Regional Referral Hospital </t>
  </si>
  <si>
    <t xml:space="preserve">Songea Regional  Referral Hospital </t>
  </si>
  <si>
    <t xml:space="preserve">Manyara Regional  Referral Hospital </t>
  </si>
  <si>
    <r>
      <rPr>
        <b/>
        <sz val="11"/>
        <color indexed="8"/>
        <rFont val="Calibri"/>
        <family val="2"/>
      </rPr>
      <t>Project site Visit:</t>
    </r>
    <r>
      <rPr>
        <sz val="11"/>
        <color theme="1"/>
        <rFont val="Calibri"/>
        <family val="2"/>
        <scheme val="minor"/>
      </rPr>
      <t xml:space="preserve"> Vendor may visit the site for verification of the site Between September 10th and 15th, 2026. Vendor should communicate with CHAI for better coordination and introduction to the respective hospital prior to the visit date via </t>
    </r>
    <r>
      <rPr>
        <sz val="11"/>
        <color indexed="40"/>
        <rFont val="Calibri"/>
        <family val="2"/>
      </rPr>
      <t>chaitzprocurement@clintonhealthacceess.org</t>
    </r>
    <r>
      <rPr>
        <sz val="11"/>
        <color theme="1"/>
        <rFont val="Calibri"/>
        <family val="2"/>
        <scheme val="minor"/>
      </rPr>
      <t xml:space="preserve"> at least two days prior to the visit with subject "Request for project site visit".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</si>
</sst>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_ * #,##0.00_ ;_ * \-#,##0.00_ ;_ * &quot;-&quot;??_ ;_ @_ "/>
    <numFmt numFmtId="166" formatCode="_-* #,##0.00\ _k_r_-;\-* #,##0.00\ _k_r_-;_-* &quot;-&quot;??\ _k_r_-;_-@_-"/>
    <numFmt numFmtId="167" formatCode="0.0"/>
  </numFmts>
  <fonts count="29" x14ac:knownFonts="1">
    <font>
      <sz val="11"/>
      <color theme="1"/>
      <name val="Calibri"/>
      <family val="2"/>
      <scheme val="minor"/>
    </font>
    <font>
      <sz val="10"/>
      <name val="Arial"/>
      <family val="2"/>
    </font>
    <font>
      <sz val="10"/>
      <color indexed="8"/>
      <name val="Calibri"/>
      <family val="2"/>
    </font>
    <font>
      <u/>
      <sz val="10"/>
      <color indexed="8"/>
      <name val="Calibri"/>
      <family val="2"/>
    </font>
    <font>
      <b/>
      <sz val="10"/>
      <color indexed="8"/>
      <name val="Calibri"/>
      <family val="2"/>
    </font>
    <font>
      <b/>
      <u/>
      <sz val="10"/>
      <color indexed="8"/>
      <name val="Calibri"/>
      <family val="2"/>
    </font>
    <font>
      <sz val="11"/>
      <color indexed="40"/>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0"/>
      <color theme="10"/>
      <name val="Arial"/>
      <family val="2"/>
    </font>
    <font>
      <b/>
      <sz val="11"/>
      <color theme="1"/>
      <name val="Calibri"/>
      <family val="2"/>
      <scheme val="minor"/>
    </font>
    <font>
      <sz val="10"/>
      <color theme="1"/>
      <name val="Calibri"/>
      <family val="2"/>
      <scheme val="minor"/>
    </font>
    <font>
      <sz val="10"/>
      <color rgb="FF000000"/>
      <name val="Calibri"/>
      <family val="2"/>
      <scheme val="minor"/>
    </font>
    <font>
      <b/>
      <sz val="10"/>
      <name val="Calibri"/>
      <family val="2"/>
      <scheme val="minor"/>
    </font>
    <font>
      <b/>
      <sz val="10"/>
      <color theme="1"/>
      <name val="Calibri"/>
      <family val="2"/>
      <scheme val="minor"/>
    </font>
    <font>
      <b/>
      <sz val="10"/>
      <color rgb="FF000000"/>
      <name val="Calibri"/>
      <family val="2"/>
      <scheme val="minor"/>
    </font>
    <font>
      <b/>
      <u/>
      <sz val="10"/>
      <color rgb="FF000000"/>
      <name val="Calibri"/>
      <family val="2"/>
      <scheme val="minor"/>
    </font>
    <font>
      <sz val="10"/>
      <name val="Calibri"/>
      <family val="2"/>
      <scheme val="minor"/>
    </font>
    <font>
      <b/>
      <sz val="10"/>
      <color theme="0"/>
      <name val="Calibri"/>
      <family val="2"/>
      <scheme val="minor"/>
    </font>
    <font>
      <b/>
      <i/>
      <sz val="11"/>
      <color theme="1"/>
      <name val="Calibri"/>
      <family val="2"/>
      <scheme val="minor"/>
    </font>
    <font>
      <u/>
      <sz val="10"/>
      <color rgb="FF000000"/>
      <name val="Calibri"/>
      <family val="2"/>
      <scheme val="minor"/>
    </font>
    <font>
      <b/>
      <u/>
      <sz val="11"/>
      <color rgb="FF002060"/>
      <name val="Calibri"/>
      <family val="2"/>
      <scheme val="minor"/>
    </font>
    <font>
      <b/>
      <i/>
      <sz val="11"/>
      <color theme="0"/>
      <name val="Calibri"/>
      <family val="2"/>
      <scheme val="minor"/>
    </font>
    <font>
      <b/>
      <sz val="12"/>
      <color theme="0"/>
      <name val="Calibri"/>
      <family val="2"/>
      <scheme val="minor"/>
    </font>
    <font>
      <b/>
      <sz val="10"/>
      <color rgb="FFFFFFFF"/>
      <name val="Arial"/>
    </font>
    <font>
      <sz val="9.5"/>
      <name val="Arial"/>
    </font>
    <font>
      <b/>
      <sz val="11"/>
      <color rgb="FF1F3864"/>
      <name val="Arial"/>
    </font>
  </fonts>
  <fills count="10">
    <fill>
      <patternFill patternType="none"/>
    </fill>
    <fill>
      <patternFill patternType="gray125"/>
    </fill>
    <fill>
      <patternFill patternType="solid">
        <fgColor rgb="FF000066"/>
        <bgColor indexed="64"/>
      </patternFill>
    </fill>
    <fill>
      <patternFill patternType="solid">
        <fgColor theme="0" tint="-0.249977111117893"/>
        <bgColor indexed="64"/>
      </patternFill>
    </fill>
    <fill>
      <patternFill patternType="solid">
        <fgColor theme="3"/>
        <bgColor indexed="64"/>
      </patternFill>
    </fill>
    <fill>
      <patternFill patternType="solid">
        <fgColor theme="0"/>
        <bgColor indexed="64"/>
      </patternFill>
    </fill>
    <fill>
      <patternFill patternType="solid">
        <fgColor rgb="FF002060"/>
        <bgColor indexed="64"/>
      </patternFill>
    </fill>
    <fill>
      <patternFill patternType="solid">
        <fgColor rgb="FF2E75B6"/>
        <bgColor rgb="FF2E75B6"/>
      </patternFill>
    </fill>
    <fill>
      <patternFill patternType="solid">
        <fgColor rgb="FFF2F6FC"/>
        <bgColor rgb="FFF2F6FC"/>
      </patternFill>
    </fill>
    <fill>
      <patternFill patternType="solid">
        <fgColor rgb="FFD9E2F3"/>
        <bgColor rgb="FFD9E2F3"/>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rgb="FFB7C3D0"/>
      </left>
      <right style="thin">
        <color rgb="FFB7C3D0"/>
      </right>
      <top style="thin">
        <color rgb="FFB7C3D0"/>
      </top>
      <bottom style="thin">
        <color rgb="FFB7C3D0"/>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1">
    <xf numFmtId="0" fontId="0" fillId="0" borderId="0"/>
    <xf numFmtId="164" fontId="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8" fillId="0" borderId="0" applyFont="0" applyFill="0" applyBorder="0" applyAlignment="0" applyProtection="0"/>
    <xf numFmtId="3" fontId="1" fillId="0" borderId="0" applyFont="0" applyFill="0" applyBorder="0" applyAlignment="0" applyProtection="0"/>
    <xf numFmtId="0" fontId="11" fillId="0" borderId="0" applyNumberFormat="0" applyFill="0" applyBorder="0" applyAlignment="0" applyProtection="0"/>
    <xf numFmtId="0" fontId="1" fillId="0" borderId="0">
      <alignment horizontal="justify"/>
    </xf>
    <xf numFmtId="0" fontId="1" fillId="0" borderId="0">
      <alignment horizontal="justify"/>
    </xf>
    <xf numFmtId="0" fontId="1" fillId="0" borderId="0">
      <alignment horizontal="justify"/>
    </xf>
    <xf numFmtId="9" fontId="8" fillId="0" borderId="0" applyFont="0" applyFill="0" applyBorder="0" applyAlignment="0" applyProtection="0"/>
  </cellStyleXfs>
  <cellXfs count="147">
    <xf numFmtId="0" fontId="0" fillId="0" borderId="0" xfId="0"/>
    <xf numFmtId="0" fontId="13" fillId="0" borderId="0" xfId="0" applyFont="1" applyAlignment="1">
      <alignment horizontal="center" vertical="top"/>
    </xf>
    <xf numFmtId="0" fontId="13" fillId="0" borderId="0" xfId="0" applyFont="1" applyAlignment="1">
      <alignment horizontal="left" vertical="top"/>
    </xf>
    <xf numFmtId="0" fontId="13" fillId="0" borderId="0" xfId="0" applyFont="1" applyAlignment="1">
      <alignment vertical="top"/>
    </xf>
    <xf numFmtId="0" fontId="13" fillId="0" borderId="0" xfId="0" applyFont="1" applyAlignment="1">
      <alignment vertical="top" wrapText="1"/>
    </xf>
    <xf numFmtId="0" fontId="14" fillId="0" borderId="1" xfId="0" applyFont="1" applyBorder="1" applyAlignment="1">
      <alignment horizontal="center"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5" fillId="0" borderId="2" xfId="0" applyFont="1" applyBorder="1" applyAlignment="1">
      <alignment horizontal="right" vertical="top" wrapText="1"/>
    </xf>
    <xf numFmtId="0" fontId="15" fillId="0" borderId="3" xfId="0" applyFont="1" applyBorder="1" applyAlignment="1">
      <alignment horizontal="right" vertical="top" wrapText="1"/>
    </xf>
    <xf numFmtId="4" fontId="13" fillId="0" borderId="6" xfId="1" applyNumberFormat="1" applyFont="1" applyFill="1" applyBorder="1" applyAlignment="1">
      <alignment vertical="top"/>
    </xf>
    <xf numFmtId="0" fontId="13" fillId="0" borderId="12" xfId="0" applyFont="1" applyBorder="1" applyAlignment="1">
      <alignment horizontal="center" vertical="top"/>
    </xf>
    <xf numFmtId="0" fontId="13" fillId="0" borderId="13" xfId="0" applyFont="1" applyBorder="1" applyAlignment="1">
      <alignment horizontal="left" vertical="top"/>
    </xf>
    <xf numFmtId="0" fontId="13" fillId="0" borderId="13" xfId="0" applyFont="1" applyBorder="1" applyAlignment="1">
      <alignment vertical="top"/>
    </xf>
    <xf numFmtId="0" fontId="13" fillId="0" borderId="13" xfId="0" applyFont="1" applyBorder="1" applyAlignment="1">
      <alignment vertical="top" wrapText="1"/>
    </xf>
    <xf numFmtId="0" fontId="13" fillId="0" borderId="14" xfId="0" applyFont="1" applyBorder="1" applyAlignment="1">
      <alignment vertical="top"/>
    </xf>
    <xf numFmtId="0" fontId="13" fillId="0" borderId="4" xfId="0" applyFont="1" applyBorder="1" applyAlignment="1">
      <alignment horizontal="center" vertical="top"/>
    </xf>
    <xf numFmtId="0" fontId="13" fillId="0" borderId="5" xfId="0" applyFont="1" applyBorder="1" applyAlignment="1">
      <alignment horizontal="left" vertical="top"/>
    </xf>
    <xf numFmtId="0" fontId="13" fillId="0" borderId="5" xfId="0" applyFont="1" applyBorder="1" applyAlignment="1">
      <alignment vertical="top"/>
    </xf>
    <xf numFmtId="0" fontId="13" fillId="0" borderId="5" xfId="0" applyFont="1" applyBorder="1" applyAlignment="1">
      <alignment vertical="top" wrapText="1"/>
    </xf>
    <xf numFmtId="0" fontId="13" fillId="0" borderId="15" xfId="0" applyFont="1" applyBorder="1" applyAlignment="1">
      <alignment horizontal="center" vertical="top"/>
    </xf>
    <xf numFmtId="0" fontId="16" fillId="0" borderId="16" xfId="0" applyFont="1" applyBorder="1" applyAlignment="1">
      <alignment horizontal="left" vertical="top"/>
    </xf>
    <xf numFmtId="0" fontId="13" fillId="0" borderId="19" xfId="0" applyFont="1" applyBorder="1" applyAlignment="1">
      <alignment horizontal="center" vertical="top"/>
    </xf>
    <xf numFmtId="0" fontId="13" fillId="0" borderId="20" xfId="0" applyFont="1" applyBorder="1" applyAlignment="1">
      <alignment vertical="top" wrapText="1"/>
    </xf>
    <xf numFmtId="3" fontId="16" fillId="0" borderId="11" xfId="1" applyNumberFormat="1" applyFont="1" applyFill="1" applyBorder="1" applyAlignment="1">
      <alignment vertical="top"/>
    </xf>
    <xf numFmtId="0" fontId="20" fillId="2" borderId="1" xfId="0" applyFont="1" applyFill="1" applyBorder="1" applyAlignment="1">
      <alignment horizontal="center" vertical="top" wrapText="1"/>
    </xf>
    <xf numFmtId="0" fontId="20" fillId="2" borderId="2" xfId="0" applyFont="1" applyFill="1" applyBorder="1" applyAlignment="1">
      <alignment horizontal="left" vertical="top" wrapText="1"/>
    </xf>
    <xf numFmtId="0" fontId="0" fillId="3" borderId="22" xfId="0" applyFill="1" applyBorder="1" applyAlignment="1">
      <alignment horizontal="left" vertical="center"/>
    </xf>
    <xf numFmtId="0" fontId="21" fillId="3" borderId="23" xfId="0" applyFont="1" applyFill="1" applyBorder="1" applyAlignment="1">
      <alignment horizontal="left" vertical="center" wrapText="1"/>
    </xf>
    <xf numFmtId="0" fontId="20" fillId="2" borderId="16" xfId="0" applyFont="1" applyFill="1" applyBorder="1" applyAlignment="1">
      <alignment horizontal="center" vertical="top" wrapText="1"/>
    </xf>
    <xf numFmtId="0" fontId="20" fillId="2" borderId="16" xfId="0" applyFont="1" applyFill="1" applyBorder="1" applyAlignment="1">
      <alignment horizontal="right" vertical="top" wrapText="1"/>
    </xf>
    <xf numFmtId="0" fontId="16" fillId="0" borderId="0" xfId="0" applyFont="1" applyAlignment="1">
      <alignment horizontal="left" vertical="top"/>
    </xf>
    <xf numFmtId="0" fontId="0" fillId="0" borderId="24" xfId="0" applyBorder="1"/>
    <xf numFmtId="0" fontId="0" fillId="0" borderId="26" xfId="0" applyBorder="1"/>
    <xf numFmtId="0" fontId="0" fillId="0" borderId="27" xfId="0" applyBorder="1"/>
    <xf numFmtId="0" fontId="14" fillId="0" borderId="28" xfId="0" applyFont="1" applyBorder="1" applyAlignment="1">
      <alignment horizontal="center" vertical="top" wrapText="1"/>
    </xf>
    <xf numFmtId="0" fontId="17" fillId="0" borderId="16" xfId="0" applyFont="1" applyBorder="1" applyAlignment="1">
      <alignment horizontal="left" vertical="top" wrapText="1"/>
    </xf>
    <xf numFmtId="0" fontId="17" fillId="0" borderId="16" xfId="0" applyFont="1" applyBorder="1" applyAlignment="1">
      <alignment horizontal="center" vertical="top" wrapText="1"/>
    </xf>
    <xf numFmtId="3" fontId="13" fillId="0" borderId="28" xfId="1" applyNumberFormat="1" applyFont="1" applyFill="1" applyBorder="1" applyAlignment="1">
      <alignment vertical="top" wrapText="1"/>
    </xf>
    <xf numFmtId="0" fontId="23" fillId="0" borderId="0" xfId="0" applyFont="1"/>
    <xf numFmtId="0" fontId="24" fillId="4" borderId="30" xfId="0" applyFont="1" applyFill="1" applyBorder="1" applyAlignment="1">
      <alignment horizontal="left" vertical="top" wrapText="1"/>
    </xf>
    <xf numFmtId="0" fontId="0" fillId="4" borderId="25" xfId="0" applyFill="1" applyBorder="1"/>
    <xf numFmtId="0" fontId="0" fillId="4" borderId="31" xfId="0" applyFill="1" applyBorder="1"/>
    <xf numFmtId="0" fontId="0" fillId="5" borderId="32" xfId="0" applyFill="1" applyBorder="1"/>
    <xf numFmtId="0" fontId="0" fillId="0" borderId="31" xfId="0" applyBorder="1"/>
    <xf numFmtId="0" fontId="0" fillId="0" borderId="22" xfId="0" applyBorder="1"/>
    <xf numFmtId="0" fontId="0" fillId="0" borderId="29" xfId="0" applyBorder="1"/>
    <xf numFmtId="0" fontId="0" fillId="0" borderId="33" xfId="0" applyBorder="1"/>
    <xf numFmtId="0" fontId="12" fillId="0" borderId="23" xfId="0" applyFont="1" applyBorder="1"/>
    <xf numFmtId="0" fontId="10" fillId="4" borderId="29" xfId="0" applyFont="1" applyFill="1" applyBorder="1"/>
    <xf numFmtId="0" fontId="10" fillId="4" borderId="25" xfId="0" applyFont="1" applyFill="1" applyBorder="1"/>
    <xf numFmtId="0" fontId="10" fillId="4" borderId="24" xfId="0" applyFont="1" applyFill="1" applyBorder="1"/>
    <xf numFmtId="3" fontId="0" fillId="0" borderId="27" xfId="0" applyNumberFormat="1" applyBorder="1"/>
    <xf numFmtId="3" fontId="0" fillId="0" borderId="26" xfId="0" applyNumberFormat="1" applyBorder="1"/>
    <xf numFmtId="0" fontId="12" fillId="0" borderId="0" xfId="0" applyFont="1"/>
    <xf numFmtId="0" fontId="9" fillId="6" borderId="0" xfId="0" applyFont="1" applyFill="1"/>
    <xf numFmtId="0" fontId="0" fillId="0" borderId="16" xfId="0" applyBorder="1"/>
    <xf numFmtId="0" fontId="25" fillId="6" borderId="16" xfId="0" applyFont="1" applyFill="1" applyBorder="1"/>
    <xf numFmtId="0" fontId="0" fillId="0" borderId="0" xfId="0" applyAlignment="1">
      <alignment vertical="top" wrapText="1"/>
    </xf>
    <xf numFmtId="4" fontId="0" fillId="0" borderId="0" xfId="0" applyNumberFormat="1"/>
    <xf numFmtId="164" fontId="0" fillId="0" borderId="23" xfId="1" applyFont="1" applyBorder="1"/>
    <xf numFmtId="3" fontId="0" fillId="0" borderId="23" xfId="0" applyNumberFormat="1" applyBorder="1"/>
    <xf numFmtId="3" fontId="0" fillId="0" borderId="16" xfId="0" applyNumberFormat="1" applyBorder="1"/>
    <xf numFmtId="164" fontId="0" fillId="0" borderId="16" xfId="1" applyFont="1" applyBorder="1"/>
    <xf numFmtId="167" fontId="14" fillId="0" borderId="16" xfId="0" applyNumberFormat="1" applyFont="1" applyBorder="1" applyAlignment="1">
      <alignment horizontal="center" vertical="top" wrapText="1"/>
    </xf>
    <xf numFmtId="0" fontId="22" fillId="0" borderId="16" xfId="0" applyFont="1" applyBorder="1" applyAlignment="1">
      <alignment horizontal="left" vertical="top" wrapText="1"/>
    </xf>
    <xf numFmtId="0" fontId="14" fillId="0" borderId="16" xfId="0" applyFont="1" applyBorder="1" applyAlignment="1">
      <alignment horizontal="center" vertical="top" wrapText="1"/>
    </xf>
    <xf numFmtId="3" fontId="13" fillId="0" borderId="16" xfId="1" applyNumberFormat="1" applyFont="1" applyFill="1" applyBorder="1" applyAlignment="1">
      <alignment vertical="top" wrapText="1"/>
    </xf>
    <xf numFmtId="3" fontId="13" fillId="0" borderId="16" xfId="1" applyNumberFormat="1" applyFont="1" applyFill="1" applyBorder="1" applyAlignment="1">
      <alignment vertical="top"/>
    </xf>
    <xf numFmtId="0" fontId="14" fillId="0" borderId="16" xfId="0" applyFont="1" applyBorder="1" applyAlignment="1">
      <alignment horizontal="left" vertical="top" wrapText="1"/>
    </xf>
    <xf numFmtId="0" fontId="18" fillId="0" borderId="16" xfId="0" applyFont="1" applyBorder="1" applyAlignment="1">
      <alignment horizontal="left" vertical="top" wrapText="1"/>
    </xf>
    <xf numFmtId="4" fontId="16" fillId="0" borderId="16" xfId="1" applyNumberFormat="1" applyFont="1" applyFill="1" applyBorder="1" applyAlignment="1">
      <alignment vertical="top" wrapText="1"/>
    </xf>
    <xf numFmtId="4" fontId="16" fillId="0" borderId="16" xfId="1" applyNumberFormat="1" applyFont="1" applyFill="1" applyBorder="1" applyAlignment="1">
      <alignment vertical="top"/>
    </xf>
    <xf numFmtId="0" fontId="14" fillId="0" borderId="16" xfId="0" applyFont="1" applyBorder="1" applyAlignment="1">
      <alignment horizontal="right" vertical="top" wrapText="1"/>
    </xf>
    <xf numFmtId="4" fontId="13" fillId="0" borderId="16" xfId="1" applyNumberFormat="1" applyFont="1" applyFill="1" applyBorder="1" applyAlignment="1">
      <alignment vertical="top" wrapText="1"/>
    </xf>
    <xf numFmtId="4" fontId="13" fillId="0" borderId="16" xfId="1" applyNumberFormat="1" applyFont="1" applyFill="1" applyBorder="1" applyAlignment="1">
      <alignment vertical="top"/>
    </xf>
    <xf numFmtId="0" fontId="14" fillId="0" borderId="16" xfId="0" applyFont="1" applyBorder="1" applyAlignment="1">
      <alignment horizontal="left" wrapText="1"/>
    </xf>
    <xf numFmtId="4" fontId="13" fillId="5" borderId="16" xfId="1" applyNumberFormat="1" applyFont="1" applyFill="1" applyBorder="1" applyAlignment="1">
      <alignment vertical="top"/>
    </xf>
    <xf numFmtId="2" fontId="14" fillId="0" borderId="16" xfId="0" applyNumberFormat="1" applyFont="1" applyBorder="1" applyAlignment="1">
      <alignment horizontal="center" vertical="top" wrapText="1"/>
    </xf>
    <xf numFmtId="0" fontId="19" fillId="0" borderId="16" xfId="0" applyFont="1" applyBorder="1" applyAlignment="1">
      <alignment horizontal="center" vertical="top" wrapText="1"/>
    </xf>
    <xf numFmtId="0" fontId="19" fillId="0" borderId="16" xfId="0" applyFont="1" applyBorder="1" applyAlignment="1">
      <alignment horizontal="left" vertical="top" wrapText="1"/>
    </xf>
    <xf numFmtId="0" fontId="19" fillId="0" borderId="16" xfId="0" applyFont="1" applyBorder="1" applyAlignment="1">
      <alignment horizontal="left" wrapText="1"/>
    </xf>
    <xf numFmtId="0" fontId="27" fillId="0" borderId="37" xfId="0" applyFont="1" applyBorder="1" applyAlignment="1">
      <alignment horizontal="left" vertical="top" wrapText="1"/>
    </xf>
    <xf numFmtId="0" fontId="27" fillId="8" borderId="37" xfId="0" applyFont="1" applyFill="1" applyBorder="1" applyAlignment="1">
      <alignment horizontal="left" vertical="top" wrapText="1"/>
    </xf>
    <xf numFmtId="0" fontId="0" fillId="0" borderId="0" xfId="0" applyAlignment="1">
      <alignment horizontal="left" vertical="top"/>
    </xf>
    <xf numFmtId="0" fontId="26" fillId="7" borderId="37" xfId="0" applyFont="1" applyFill="1" applyBorder="1" applyAlignment="1">
      <alignment horizontal="left" vertical="top" wrapText="1"/>
    </xf>
    <xf numFmtId="0" fontId="21" fillId="3" borderId="2" xfId="0" applyFont="1" applyFill="1" applyBorder="1" applyAlignment="1">
      <alignment horizontal="center" vertical="top"/>
    </xf>
    <xf numFmtId="0" fontId="21" fillId="3" borderId="2" xfId="0" applyFont="1" applyFill="1" applyBorder="1" applyAlignment="1">
      <alignment vertical="top"/>
    </xf>
    <xf numFmtId="0" fontId="21" fillId="3" borderId="3" xfId="0" applyFont="1" applyFill="1" applyBorder="1" applyAlignment="1">
      <alignment vertical="top"/>
    </xf>
    <xf numFmtId="0" fontId="0" fillId="0" borderId="0" xfId="0" applyAlignment="1">
      <alignment horizontal="left" vertical="top" wrapText="1"/>
    </xf>
    <xf numFmtId="0" fontId="0" fillId="0" borderId="0" xfId="0" applyAlignment="1">
      <alignment wrapText="1"/>
    </xf>
    <xf numFmtId="0" fontId="0" fillId="0" borderId="0" xfId="0" applyAlignment="1">
      <alignment vertical="top" wrapText="1"/>
    </xf>
    <xf numFmtId="0" fontId="12" fillId="0" borderId="34" xfId="0" applyFont="1" applyBorder="1"/>
    <xf numFmtId="0" fontId="12" fillId="0" borderId="0" xfId="0" applyFont="1"/>
    <xf numFmtId="0" fontId="0" fillId="0" borderId="0" xfId="0"/>
    <xf numFmtId="0" fontId="27" fillId="0" borderId="0" xfId="0" applyFont="1" applyAlignment="1">
      <alignment horizontal="left" vertical="top" wrapText="1"/>
    </xf>
    <xf numFmtId="0" fontId="0" fillId="0" borderId="0" xfId="0" applyAlignment="1">
      <alignment horizontal="left" vertical="top"/>
    </xf>
    <xf numFmtId="0" fontId="28" fillId="9" borderId="0" xfId="0" applyFont="1" applyFill="1" applyAlignment="1">
      <alignment horizontal="left" vertical="top"/>
    </xf>
    <xf numFmtId="0" fontId="24" fillId="4" borderId="13" xfId="0" applyFont="1" applyFill="1" applyBorder="1" applyAlignment="1">
      <alignment horizontal="center" vertical="top"/>
    </xf>
    <xf numFmtId="0" fontId="24" fillId="4" borderId="13" xfId="0" applyFont="1" applyFill="1" applyBorder="1" applyAlignment="1">
      <alignment vertical="top"/>
    </xf>
    <xf numFmtId="0" fontId="24" fillId="4" borderId="3" xfId="0" applyFont="1" applyFill="1" applyBorder="1" applyAlignment="1">
      <alignment vertical="top"/>
    </xf>
    <xf numFmtId="0" fontId="12" fillId="0" borderId="22" xfId="0" applyFont="1" applyBorder="1" applyAlignment="1">
      <alignment horizontal="center"/>
    </xf>
    <xf numFmtId="0" fontId="12" fillId="0" borderId="35" xfId="0" applyFont="1" applyBorder="1" applyAlignment="1">
      <alignment horizontal="center"/>
    </xf>
    <xf numFmtId="0" fontId="24" fillId="4" borderId="38" xfId="0" applyFont="1" applyFill="1" applyBorder="1" applyAlignment="1">
      <alignment vertical="top"/>
    </xf>
    <xf numFmtId="0" fontId="12" fillId="0" borderId="0" xfId="0" applyFont="1" applyBorder="1" applyAlignment="1">
      <alignment horizontal="center"/>
    </xf>
    <xf numFmtId="0" fontId="14" fillId="0" borderId="28" xfId="0" applyFont="1" applyBorder="1" applyAlignment="1">
      <alignment horizontal="left" vertical="top" wrapText="1"/>
    </xf>
    <xf numFmtId="3" fontId="13" fillId="0" borderId="28" xfId="1" applyNumberFormat="1" applyFont="1" applyFill="1" applyBorder="1" applyAlignment="1">
      <alignment vertical="top"/>
    </xf>
    <xf numFmtId="0" fontId="17" fillId="0" borderId="18" xfId="0" applyFont="1" applyBorder="1" applyAlignment="1">
      <alignment horizontal="center" vertical="top" wrapText="1"/>
    </xf>
    <xf numFmtId="0" fontId="17" fillId="0" borderId="18" xfId="0" applyFont="1" applyBorder="1" applyAlignment="1">
      <alignment horizontal="left" vertical="top" wrapText="1"/>
    </xf>
    <xf numFmtId="4" fontId="16" fillId="0" borderId="18" xfId="1" applyNumberFormat="1" applyFont="1" applyFill="1" applyBorder="1" applyAlignment="1">
      <alignment vertical="top" wrapText="1"/>
    </xf>
    <xf numFmtId="4" fontId="16" fillId="0" borderId="18" xfId="1" applyNumberFormat="1" applyFont="1" applyFill="1" applyBorder="1" applyAlignment="1">
      <alignment vertical="top"/>
    </xf>
    <xf numFmtId="0" fontId="17" fillId="0" borderId="9" xfId="0" applyFont="1" applyBorder="1" applyAlignment="1">
      <alignment horizontal="center" vertical="top" wrapText="1"/>
    </xf>
    <xf numFmtId="0" fontId="17" fillId="0" borderId="10" xfId="0" applyFont="1" applyBorder="1" applyAlignment="1">
      <alignment horizontal="left" vertical="top" wrapText="1"/>
    </xf>
    <xf numFmtId="0" fontId="17" fillId="0" borderId="10" xfId="0" applyFont="1" applyBorder="1" applyAlignment="1">
      <alignment horizontal="center" vertical="top" wrapText="1"/>
    </xf>
    <xf numFmtId="3" fontId="16" fillId="0" borderId="10" xfId="1" applyNumberFormat="1" applyFont="1" applyFill="1" applyBorder="1" applyAlignment="1">
      <alignment vertical="top" wrapText="1"/>
    </xf>
    <xf numFmtId="0" fontId="19" fillId="0" borderId="28" xfId="0" applyFont="1" applyBorder="1" applyAlignment="1">
      <alignment horizontal="center" vertical="top" wrapText="1"/>
    </xf>
    <xf numFmtId="0" fontId="14" fillId="0" borderId="28" xfId="0" applyFont="1" applyBorder="1" applyAlignment="1">
      <alignment horizontal="left" wrapText="1"/>
    </xf>
    <xf numFmtId="4" fontId="13" fillId="0" borderId="28" xfId="1" applyNumberFormat="1" applyFont="1" applyFill="1" applyBorder="1" applyAlignment="1">
      <alignment vertical="top" wrapText="1"/>
    </xf>
    <xf numFmtId="4" fontId="13" fillId="0" borderId="28" xfId="1" applyNumberFormat="1" applyFont="1" applyFill="1" applyBorder="1" applyAlignment="1">
      <alignment vertical="top"/>
    </xf>
    <xf numFmtId="4" fontId="16" fillId="0" borderId="10" xfId="1" applyNumberFormat="1" applyFont="1" applyFill="1" applyBorder="1" applyAlignment="1">
      <alignment vertical="top" wrapText="1"/>
    </xf>
    <xf numFmtId="4" fontId="16" fillId="0" borderId="11" xfId="1" applyNumberFormat="1" applyFont="1" applyFill="1" applyBorder="1" applyAlignment="1">
      <alignment vertical="top"/>
    </xf>
    <xf numFmtId="0" fontId="13" fillId="0" borderId="9" xfId="0" applyFont="1" applyBorder="1" applyAlignment="1">
      <alignment horizontal="center" vertical="top"/>
    </xf>
    <xf numFmtId="0" fontId="16" fillId="0" borderId="10" xfId="0" applyFont="1" applyBorder="1" applyAlignment="1">
      <alignment horizontal="left" vertical="top"/>
    </xf>
    <xf numFmtId="0" fontId="13" fillId="0" borderId="39" xfId="0" applyFont="1" applyBorder="1" applyAlignment="1">
      <alignment vertical="top"/>
    </xf>
    <xf numFmtId="0" fontId="13" fillId="0" borderId="40" xfId="0" applyFont="1" applyBorder="1" applyAlignment="1">
      <alignment vertical="top"/>
    </xf>
    <xf numFmtId="0" fontId="13" fillId="0" borderId="10" xfId="0" applyFont="1" applyBorder="1" applyAlignment="1">
      <alignment vertical="top" wrapText="1"/>
    </xf>
    <xf numFmtId="3" fontId="16" fillId="0" borderId="11" xfId="0" applyNumberFormat="1" applyFont="1" applyBorder="1" applyAlignment="1">
      <alignment vertical="top"/>
    </xf>
    <xf numFmtId="0" fontId="15" fillId="0" borderId="28" xfId="0" applyFont="1" applyBorder="1" applyAlignment="1">
      <alignment horizontal="right" vertical="top" wrapText="1"/>
    </xf>
    <xf numFmtId="0" fontId="14" fillId="0" borderId="12" xfId="0" applyFont="1" applyBorder="1" applyAlignment="1">
      <alignment horizontal="center" vertical="top" wrapText="1"/>
    </xf>
    <xf numFmtId="0" fontId="17" fillId="0" borderId="13" xfId="0" applyFont="1" applyBorder="1" applyAlignment="1">
      <alignment horizontal="left" vertical="top" wrapText="1"/>
    </xf>
    <xf numFmtId="0" fontId="14" fillId="0" borderId="13" xfId="0" applyFont="1" applyBorder="1" applyAlignment="1">
      <alignment horizontal="center" vertical="top" wrapText="1"/>
    </xf>
    <xf numFmtId="0" fontId="15" fillId="0" borderId="13" xfId="0" applyFont="1" applyBorder="1" applyAlignment="1">
      <alignment horizontal="right" vertical="top" wrapText="1"/>
    </xf>
    <xf numFmtId="0" fontId="15" fillId="0" borderId="14" xfId="0" applyFont="1" applyBorder="1" applyAlignment="1">
      <alignment horizontal="right" vertical="top" wrapText="1"/>
    </xf>
    <xf numFmtId="0" fontId="13" fillId="0" borderId="7" xfId="0" applyFont="1" applyBorder="1" applyAlignment="1">
      <alignment horizontal="center" vertical="top"/>
    </xf>
    <xf numFmtId="0" fontId="16" fillId="0" borderId="8" xfId="0" applyFont="1" applyBorder="1" applyAlignment="1">
      <alignment horizontal="left" vertical="top"/>
    </xf>
    <xf numFmtId="0" fontId="16" fillId="0" borderId="8" xfId="0" applyFont="1" applyBorder="1" applyAlignment="1">
      <alignment vertical="top"/>
    </xf>
    <xf numFmtId="0" fontId="16" fillId="0" borderId="8" xfId="0" applyFont="1" applyBorder="1" applyAlignment="1">
      <alignment vertical="top" wrapText="1"/>
    </xf>
    <xf numFmtId="4" fontId="16" fillId="0" borderId="36" xfId="1" applyNumberFormat="1" applyFont="1" applyFill="1" applyBorder="1" applyAlignment="1">
      <alignment vertical="top"/>
    </xf>
    <xf numFmtId="0" fontId="13" fillId="0" borderId="16" xfId="0" applyFont="1" applyBorder="1" applyAlignment="1">
      <alignment horizontal="left" vertical="top"/>
    </xf>
    <xf numFmtId="0" fontId="13" fillId="0" borderId="16" xfId="0" applyFont="1" applyBorder="1" applyAlignment="1">
      <alignment vertical="top"/>
    </xf>
    <xf numFmtId="0" fontId="13" fillId="0" borderId="16" xfId="0" applyFont="1" applyBorder="1" applyAlignment="1">
      <alignment vertical="top" wrapText="1"/>
    </xf>
    <xf numFmtId="4" fontId="13" fillId="0" borderId="17" xfId="1" applyNumberFormat="1" applyFont="1" applyFill="1" applyBorder="1" applyAlignment="1">
      <alignment vertical="top"/>
    </xf>
    <xf numFmtId="0" fontId="13" fillId="0" borderId="20" xfId="0" applyFont="1" applyBorder="1" applyAlignment="1">
      <alignment horizontal="left" vertical="top"/>
    </xf>
    <xf numFmtId="0" fontId="13" fillId="0" borderId="20" xfId="0" applyFont="1" applyBorder="1" applyAlignment="1">
      <alignment vertical="top"/>
    </xf>
    <xf numFmtId="4" fontId="13" fillId="0" borderId="21" xfId="1" applyNumberFormat="1" applyFont="1" applyFill="1" applyBorder="1" applyAlignment="1">
      <alignment vertical="top"/>
    </xf>
    <xf numFmtId="15" fontId="12" fillId="0" borderId="0" xfId="0" applyNumberFormat="1" applyFont="1"/>
    <xf numFmtId="0" fontId="0" fillId="0" borderId="23" xfId="0" applyBorder="1"/>
  </cellXfs>
  <cellStyles count="11">
    <cellStyle name="Comma" xfId="1" builtinId="3"/>
    <cellStyle name="Comma 2" xfId="2" xr:uid="{00000000-0005-0000-0000-000001000000}"/>
    <cellStyle name="Comma 3" xfId="3" xr:uid="{00000000-0005-0000-0000-000002000000}"/>
    <cellStyle name="Comma 7" xfId="4" xr:uid="{00000000-0005-0000-0000-000003000000}"/>
    <cellStyle name="Comma0" xfId="5" xr:uid="{00000000-0005-0000-0000-000004000000}"/>
    <cellStyle name="Hyperlink 2" xfId="6" xr:uid="{00000000-0005-0000-0000-000005000000}"/>
    <cellStyle name="Normal" xfId="0" builtinId="0"/>
    <cellStyle name="Normal 10" xfId="7" xr:uid="{00000000-0005-0000-0000-000007000000}"/>
    <cellStyle name="Normal 13" xfId="8" xr:uid="{00000000-0005-0000-0000-000008000000}"/>
    <cellStyle name="Normal 2 10" xfId="9" xr:uid="{00000000-0005-0000-0000-000009000000}"/>
    <cellStyle name="Percent 4" xfId="10" xr:uid="{00000000-0005-0000-0000-00000A000000}"/>
  </cellStyles>
  <dxfs count="1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CF4423.CB50D49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539750</xdr:colOff>
      <xdr:row>6</xdr:row>
      <xdr:rowOff>152400</xdr:rowOff>
    </xdr:to>
    <xdr:pic>
      <xdr:nvPicPr>
        <xdr:cNvPr id="18518" name="Picture 2">
          <a:extLst>
            <a:ext uri="{FF2B5EF4-FFF2-40B4-BE49-F238E27FC236}">
              <a16:creationId xmlns:a16="http://schemas.microsoft.com/office/drawing/2014/main" id="{E6C3C210-2B8F-BFED-11F3-56ED22A41EBC}"/>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609600" y="0"/>
          <a:ext cx="38862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ndegroup-my.sharepoint.com/personal/ke003c_linde_com/Documents/Documents/AMREF%20AFRICA/AMREF%20PIPING%20PROJECTS/Copy%20of%20AMREF%20CES%20Tender%20Consolidated%20Workings%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Grand total"/>
      <sheetName val="XXX"/>
      <sheetName val="Lot 1"/>
      <sheetName val="Lot 2"/>
      <sheetName val="Lot 3"/>
      <sheetName val="Lot 4"/>
      <sheetName val="Lot 5"/>
      <sheetName val="Lot 6"/>
      <sheetName val="Lot 7"/>
      <sheetName val="Lot 8"/>
      <sheetName val="Lot 9"/>
      <sheetName val="Lot 10"/>
      <sheetName val="Lot 11"/>
      <sheetName val="Lot 12"/>
      <sheetName val="Lot 13"/>
      <sheetName val="Lot 14"/>
      <sheetName val="Sheet1"/>
      <sheetName val="Margins"/>
      <sheetName val="Tables"/>
      <sheetName val="Labour"/>
      <sheetName val="2x10 Manifold"/>
      <sheetName val="2x8 Manifold"/>
      <sheetName val="Ala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9:S44"/>
  <sheetViews>
    <sheetView topLeftCell="A32" workbookViewId="0">
      <selection activeCell="B32" sqref="B32:R32"/>
    </sheetView>
  </sheetViews>
  <sheetFormatPr defaultColWidth="8.88671875" defaultRowHeight="14.4" x14ac:dyDescent="0.3"/>
  <cols>
    <col min="2" max="2" width="12.44140625" customWidth="1"/>
    <col min="3" max="3" width="9.44140625" bestFit="1" customWidth="1"/>
  </cols>
  <sheetData>
    <row r="9" spans="2:18" x14ac:dyDescent="0.3">
      <c r="B9" s="54" t="s">
        <v>72</v>
      </c>
    </row>
    <row r="11" spans="2:18" x14ac:dyDescent="0.3">
      <c r="B11" s="54" t="s">
        <v>46</v>
      </c>
      <c r="C11" s="92" t="s">
        <v>83</v>
      </c>
      <c r="D11" s="93"/>
      <c r="E11" s="93"/>
    </row>
    <row r="12" spans="2:18" x14ac:dyDescent="0.3">
      <c r="B12" s="54" t="s">
        <v>47</v>
      </c>
      <c r="C12" s="145">
        <v>46272</v>
      </c>
      <c r="D12" s="54"/>
      <c r="E12" s="54"/>
    </row>
    <row r="13" spans="2:18" x14ac:dyDescent="0.3">
      <c r="B13" s="54" t="s">
        <v>48</v>
      </c>
      <c r="C13" s="145">
        <v>46286</v>
      </c>
      <c r="D13" s="54"/>
      <c r="E13" s="54"/>
    </row>
    <row r="15" spans="2:18" x14ac:dyDescent="0.3">
      <c r="B15" s="54" t="s">
        <v>49</v>
      </c>
    </row>
    <row r="16" spans="2:18" ht="57.6" customHeight="1" x14ac:dyDescent="0.3">
      <c r="B16" s="89" t="s">
        <v>50</v>
      </c>
      <c r="C16" s="94"/>
      <c r="D16" s="94"/>
      <c r="E16" s="94"/>
      <c r="F16" s="94"/>
      <c r="G16" s="94"/>
      <c r="H16" s="94"/>
      <c r="I16" s="94"/>
      <c r="J16" s="94"/>
      <c r="K16" s="94"/>
      <c r="L16" s="94"/>
      <c r="M16" s="94"/>
      <c r="N16" s="94"/>
      <c r="O16" s="94"/>
      <c r="P16" s="94"/>
      <c r="Q16" s="94"/>
      <c r="R16" s="94"/>
    </row>
    <row r="17" spans="2:19" x14ac:dyDescent="0.3">
      <c r="B17" t="s">
        <v>64</v>
      </c>
    </row>
    <row r="18" spans="2:19" x14ac:dyDescent="0.3">
      <c r="B18" t="s">
        <v>73</v>
      </c>
    </row>
    <row r="19" spans="2:19" x14ac:dyDescent="0.3">
      <c r="B19" t="s">
        <v>80</v>
      </c>
    </row>
    <row r="20" spans="2:19" x14ac:dyDescent="0.3">
      <c r="B20">
        <v>1</v>
      </c>
      <c r="C20" t="s">
        <v>176</v>
      </c>
    </row>
    <row r="21" spans="2:19" x14ac:dyDescent="0.3">
      <c r="B21">
        <v>2</v>
      </c>
      <c r="C21" t="s">
        <v>177</v>
      </c>
    </row>
    <row r="22" spans="2:19" x14ac:dyDescent="0.3">
      <c r="B22">
        <v>3</v>
      </c>
      <c r="C22" t="s">
        <v>178</v>
      </c>
    </row>
    <row r="23" spans="2:19" x14ac:dyDescent="0.3">
      <c r="B23">
        <v>4</v>
      </c>
      <c r="C23" t="s">
        <v>179</v>
      </c>
    </row>
    <row r="24" spans="2:19" x14ac:dyDescent="0.3">
      <c r="B24">
        <v>5</v>
      </c>
      <c r="C24" t="s">
        <v>159</v>
      </c>
    </row>
    <row r="26" spans="2:19" x14ac:dyDescent="0.3">
      <c r="B26" t="s">
        <v>51</v>
      </c>
    </row>
    <row r="27" spans="2:19" x14ac:dyDescent="0.3">
      <c r="B27" t="s">
        <v>56</v>
      </c>
    </row>
    <row r="28" spans="2:19" x14ac:dyDescent="0.3">
      <c r="B28" t="s">
        <v>62</v>
      </c>
    </row>
    <row r="29" spans="2:19" x14ac:dyDescent="0.3">
      <c r="B29" t="s">
        <v>61</v>
      </c>
    </row>
    <row r="30" spans="2:19" x14ac:dyDescent="0.3">
      <c r="B30" s="54" t="s">
        <v>52</v>
      </c>
    </row>
    <row r="31" spans="2:19" ht="35.4" customHeight="1" x14ac:dyDescent="0.3">
      <c r="B31" s="91" t="s">
        <v>160</v>
      </c>
      <c r="C31" s="90"/>
      <c r="D31" s="90"/>
      <c r="E31" s="90"/>
      <c r="F31" s="90"/>
      <c r="G31" s="90"/>
      <c r="H31" s="90"/>
      <c r="I31" s="90"/>
      <c r="J31" s="90"/>
      <c r="K31" s="90"/>
      <c r="L31" s="90"/>
      <c r="M31" s="90"/>
      <c r="N31" s="90"/>
      <c r="O31" s="90"/>
      <c r="P31" s="90"/>
      <c r="Q31" s="90"/>
      <c r="R31" s="90"/>
      <c r="S31" s="90"/>
    </row>
    <row r="32" spans="2:19" ht="39.9" customHeight="1" x14ac:dyDescent="0.3">
      <c r="B32" s="91" t="s">
        <v>82</v>
      </c>
      <c r="C32" s="91"/>
      <c r="D32" s="91"/>
      <c r="E32" s="91"/>
      <c r="F32" s="91"/>
      <c r="G32" s="91"/>
      <c r="H32" s="91"/>
      <c r="I32" s="91"/>
      <c r="J32" s="91"/>
      <c r="K32" s="91"/>
      <c r="L32" s="91"/>
      <c r="M32" s="91"/>
      <c r="N32" s="91"/>
      <c r="O32" s="91"/>
      <c r="P32" s="91"/>
      <c r="Q32" s="91"/>
      <c r="R32" s="91"/>
    </row>
    <row r="33" spans="2:19" x14ac:dyDescent="0.3">
      <c r="B33" s="58"/>
      <c r="C33" s="58"/>
      <c r="D33" s="58"/>
      <c r="E33" s="58"/>
      <c r="F33" s="58"/>
      <c r="G33" s="58"/>
      <c r="H33" s="58"/>
      <c r="I33" s="58"/>
      <c r="J33" s="58"/>
      <c r="K33" s="58"/>
      <c r="L33" s="58"/>
      <c r="M33" s="58"/>
      <c r="N33" s="58"/>
      <c r="O33" s="58"/>
      <c r="P33" s="58"/>
      <c r="Q33" s="58"/>
      <c r="R33" s="58"/>
    </row>
    <row r="34" spans="2:19" ht="39.9" customHeight="1" x14ac:dyDescent="0.3">
      <c r="B34" s="91" t="s">
        <v>180</v>
      </c>
      <c r="C34" s="91"/>
      <c r="D34" s="91"/>
      <c r="E34" s="91"/>
      <c r="F34" s="91"/>
      <c r="G34" s="91"/>
      <c r="H34" s="91"/>
      <c r="I34" s="91"/>
      <c r="J34" s="91"/>
      <c r="K34" s="91"/>
      <c r="L34" s="91"/>
      <c r="M34" s="91"/>
      <c r="N34" s="91"/>
      <c r="O34" s="91"/>
      <c r="P34" s="91"/>
      <c r="Q34" s="91"/>
      <c r="R34" s="91"/>
    </row>
    <row r="36" spans="2:19" ht="27" customHeight="1" x14ac:dyDescent="0.3">
      <c r="B36" s="90" t="s">
        <v>58</v>
      </c>
      <c r="C36" s="90"/>
      <c r="D36" s="90"/>
      <c r="E36" s="90"/>
      <c r="F36" s="90"/>
      <c r="G36" s="90"/>
      <c r="H36" s="90"/>
      <c r="I36" s="90"/>
      <c r="J36" s="90"/>
      <c r="K36" s="90"/>
      <c r="L36" s="90"/>
      <c r="M36" s="90"/>
      <c r="N36" s="90"/>
      <c r="O36" s="90"/>
      <c r="P36" s="90"/>
      <c r="Q36" s="90"/>
      <c r="R36" s="90"/>
      <c r="S36" s="90"/>
    </row>
    <row r="37" spans="2:19" x14ac:dyDescent="0.3">
      <c r="B37" t="s">
        <v>53</v>
      </c>
    </row>
    <row r="38" spans="2:19" x14ac:dyDescent="0.3">
      <c r="B38" s="54" t="s">
        <v>54</v>
      </c>
    </row>
    <row r="39" spans="2:19" ht="42.9" customHeight="1" x14ac:dyDescent="0.3">
      <c r="B39" s="90" t="s">
        <v>55</v>
      </c>
      <c r="C39" s="90"/>
      <c r="D39" s="90"/>
      <c r="E39" s="90"/>
      <c r="F39" s="90"/>
      <c r="G39" s="90"/>
      <c r="H39" s="90"/>
      <c r="I39" s="90"/>
      <c r="J39" s="90"/>
      <c r="K39" s="90"/>
      <c r="L39" s="90"/>
      <c r="M39" s="90"/>
      <c r="N39" s="90"/>
      <c r="O39" s="90"/>
      <c r="P39" s="90"/>
      <c r="Q39" s="90"/>
      <c r="R39" s="90"/>
      <c r="S39" s="90"/>
    </row>
    <row r="41" spans="2:19" x14ac:dyDescent="0.3">
      <c r="B41" s="54" t="s">
        <v>57</v>
      </c>
    </row>
    <row r="42" spans="2:19" ht="58.5" customHeight="1" x14ac:dyDescent="0.3">
      <c r="B42" s="89" t="s">
        <v>59</v>
      </c>
      <c r="C42" s="90"/>
      <c r="D42" s="90"/>
      <c r="E42" s="90"/>
      <c r="F42" s="90"/>
      <c r="G42" s="90"/>
      <c r="H42" s="90"/>
      <c r="I42" s="90"/>
      <c r="J42" s="90"/>
      <c r="K42" s="90"/>
      <c r="L42" s="90"/>
      <c r="M42" s="90"/>
      <c r="N42" s="90"/>
      <c r="O42" s="90"/>
      <c r="P42" s="90"/>
      <c r="Q42" s="90"/>
      <c r="R42" s="90"/>
      <c r="S42" s="90"/>
    </row>
    <row r="43" spans="2:19" x14ac:dyDescent="0.3">
      <c r="B43" s="54" t="s">
        <v>63</v>
      </c>
    </row>
    <row r="44" spans="2:19" x14ac:dyDescent="0.3">
      <c r="B44" s="89" t="s">
        <v>81</v>
      </c>
      <c r="C44" s="90"/>
      <c r="D44" s="90"/>
      <c r="E44" s="90"/>
      <c r="F44" s="90"/>
      <c r="G44" s="90"/>
      <c r="H44" s="90"/>
      <c r="I44" s="90"/>
      <c r="J44" s="90"/>
      <c r="K44" s="90"/>
      <c r="L44" s="90"/>
      <c r="M44" s="90"/>
      <c r="N44" s="90"/>
      <c r="O44" s="90"/>
      <c r="P44" s="90"/>
      <c r="Q44" s="90"/>
      <c r="R44" s="90"/>
      <c r="S44" s="90"/>
    </row>
  </sheetData>
  <mergeCells count="9">
    <mergeCell ref="B44:S44"/>
    <mergeCell ref="B34:R34"/>
    <mergeCell ref="B42:S42"/>
    <mergeCell ref="C11:E11"/>
    <mergeCell ref="B16:R16"/>
    <mergeCell ref="B31:S31"/>
    <mergeCell ref="B32:R32"/>
    <mergeCell ref="B36:S36"/>
    <mergeCell ref="B39:S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34"/>
  <sheetViews>
    <sheetView topLeftCell="A13" workbookViewId="0">
      <selection activeCell="A4" sqref="A4:XFD33"/>
    </sheetView>
  </sheetViews>
  <sheetFormatPr defaultColWidth="8.88671875" defaultRowHeight="14.4" x14ac:dyDescent="0.3"/>
  <cols>
    <col min="1" max="1" width="5.44140625" customWidth="1"/>
    <col min="2" max="2" width="34.77734375" customWidth="1"/>
    <col min="3" max="3" width="17.5546875" customWidth="1"/>
    <col min="4" max="4" width="61.44140625" customWidth="1"/>
  </cols>
  <sheetData>
    <row r="2" spans="1:4" x14ac:dyDescent="0.3">
      <c r="A2" s="84"/>
      <c r="B2" s="84"/>
      <c r="C2" s="84"/>
      <c r="D2" s="84"/>
    </row>
    <row r="3" spans="1:4" x14ac:dyDescent="0.3">
      <c r="A3" s="85" t="s">
        <v>101</v>
      </c>
      <c r="B3" s="85" t="s">
        <v>102</v>
      </c>
      <c r="C3" s="85" t="s">
        <v>103</v>
      </c>
      <c r="D3" s="85" t="s">
        <v>104</v>
      </c>
    </row>
    <row r="4" spans="1:4" ht="36" x14ac:dyDescent="0.3">
      <c r="A4" s="82">
        <v>1</v>
      </c>
      <c r="B4" s="82" t="s">
        <v>105</v>
      </c>
      <c r="C4" s="82" t="s">
        <v>106</v>
      </c>
      <c r="D4" s="82" t="s">
        <v>107</v>
      </c>
    </row>
    <row r="5" spans="1:4" ht="24" x14ac:dyDescent="0.3">
      <c r="A5" s="83">
        <v>2</v>
      </c>
      <c r="B5" s="83" t="s">
        <v>105</v>
      </c>
      <c r="C5" s="83" t="s">
        <v>108</v>
      </c>
      <c r="D5" s="83" t="s">
        <v>109</v>
      </c>
    </row>
    <row r="6" spans="1:4" ht="36" x14ac:dyDescent="0.3">
      <c r="A6" s="82">
        <v>3</v>
      </c>
      <c r="B6" s="82" t="s">
        <v>105</v>
      </c>
      <c r="C6" s="82" t="s">
        <v>110</v>
      </c>
      <c r="D6" s="82" t="s">
        <v>111</v>
      </c>
    </row>
    <row r="7" spans="1:4" ht="36" x14ac:dyDescent="0.3">
      <c r="A7" s="83">
        <v>4</v>
      </c>
      <c r="B7" s="83" t="s">
        <v>112</v>
      </c>
      <c r="C7" s="83" t="s">
        <v>113</v>
      </c>
      <c r="D7" s="83" t="s">
        <v>114</v>
      </c>
    </row>
    <row r="8" spans="1:4" ht="36" x14ac:dyDescent="0.3">
      <c r="A8" s="82">
        <v>5</v>
      </c>
      <c r="B8" s="82" t="s">
        <v>112</v>
      </c>
      <c r="C8" s="82" t="s">
        <v>115</v>
      </c>
      <c r="D8" s="82" t="s">
        <v>116</v>
      </c>
    </row>
    <row r="9" spans="1:4" ht="36" x14ac:dyDescent="0.3">
      <c r="A9" s="83">
        <v>6</v>
      </c>
      <c r="B9" s="83" t="s">
        <v>112</v>
      </c>
      <c r="C9" s="83" t="s">
        <v>117</v>
      </c>
      <c r="D9" s="83" t="s">
        <v>118</v>
      </c>
    </row>
    <row r="10" spans="1:4" ht="36" x14ac:dyDescent="0.3">
      <c r="A10" s="82">
        <v>7</v>
      </c>
      <c r="B10" s="82" t="s">
        <v>119</v>
      </c>
      <c r="C10" s="82" t="s">
        <v>120</v>
      </c>
      <c r="D10" s="82" t="s">
        <v>121</v>
      </c>
    </row>
    <row r="11" spans="1:4" ht="36" x14ac:dyDescent="0.3">
      <c r="A11" s="83">
        <v>8</v>
      </c>
      <c r="B11" s="83" t="s">
        <v>119</v>
      </c>
      <c r="C11" s="83" t="s">
        <v>122</v>
      </c>
      <c r="D11" s="83" t="s">
        <v>123</v>
      </c>
    </row>
    <row r="12" spans="1:4" ht="36" x14ac:dyDescent="0.3">
      <c r="A12" s="82">
        <v>9</v>
      </c>
      <c r="B12" s="82" t="s">
        <v>124</v>
      </c>
      <c r="C12" s="82" t="s">
        <v>125</v>
      </c>
      <c r="D12" s="82" t="s">
        <v>126</v>
      </c>
    </row>
    <row r="13" spans="1:4" ht="36" x14ac:dyDescent="0.3">
      <c r="A13" s="83">
        <v>10</v>
      </c>
      <c r="B13" s="83" t="s">
        <v>124</v>
      </c>
      <c r="C13" s="83" t="s">
        <v>127</v>
      </c>
      <c r="D13" s="83" t="s">
        <v>128</v>
      </c>
    </row>
    <row r="14" spans="1:4" ht="24" x14ac:dyDescent="0.3">
      <c r="A14" s="82">
        <v>11</v>
      </c>
      <c r="B14" s="82" t="s">
        <v>129</v>
      </c>
      <c r="C14" s="82" t="s">
        <v>130</v>
      </c>
      <c r="D14" s="82" t="s">
        <v>131</v>
      </c>
    </row>
    <row r="15" spans="1:4" ht="24" x14ac:dyDescent="0.3">
      <c r="A15" s="83">
        <v>12</v>
      </c>
      <c r="B15" s="83" t="s">
        <v>129</v>
      </c>
      <c r="C15" s="83" t="s">
        <v>132</v>
      </c>
      <c r="D15" s="83" t="s">
        <v>133</v>
      </c>
    </row>
    <row r="16" spans="1:4" ht="24" x14ac:dyDescent="0.3">
      <c r="A16" s="82">
        <v>13</v>
      </c>
      <c r="B16" s="82" t="s">
        <v>129</v>
      </c>
      <c r="C16" s="82" t="s">
        <v>134</v>
      </c>
      <c r="D16" s="82" t="s">
        <v>135</v>
      </c>
    </row>
    <row r="17" spans="1:4" ht="36" x14ac:dyDescent="0.3">
      <c r="A17" s="83">
        <v>14</v>
      </c>
      <c r="B17" s="83" t="s">
        <v>129</v>
      </c>
      <c r="C17" s="83" t="s">
        <v>136</v>
      </c>
      <c r="D17" s="83" t="s">
        <v>137</v>
      </c>
    </row>
    <row r="18" spans="1:4" ht="24" x14ac:dyDescent="0.3">
      <c r="A18" s="82">
        <v>15</v>
      </c>
      <c r="B18" s="82" t="s">
        <v>138</v>
      </c>
      <c r="C18" s="82" t="s">
        <v>139</v>
      </c>
      <c r="D18" s="82" t="s">
        <v>140</v>
      </c>
    </row>
    <row r="19" spans="1:4" ht="24" x14ac:dyDescent="0.3">
      <c r="A19" s="83">
        <v>16</v>
      </c>
      <c r="B19" s="83" t="s">
        <v>138</v>
      </c>
      <c r="C19" s="83" t="s">
        <v>141</v>
      </c>
      <c r="D19" s="83" t="s">
        <v>142</v>
      </c>
    </row>
    <row r="20" spans="1:4" ht="24" x14ac:dyDescent="0.3">
      <c r="A20" s="82">
        <v>17</v>
      </c>
      <c r="B20" s="82" t="s">
        <v>143</v>
      </c>
      <c r="C20" s="82" t="s">
        <v>144</v>
      </c>
      <c r="D20" s="82" t="s">
        <v>145</v>
      </c>
    </row>
    <row r="21" spans="1:4" ht="24" x14ac:dyDescent="0.3">
      <c r="A21" s="82">
        <v>18</v>
      </c>
      <c r="B21" s="82" t="s">
        <v>143</v>
      </c>
      <c r="C21" s="82" t="s">
        <v>146</v>
      </c>
      <c r="D21" s="82" t="s">
        <v>147</v>
      </c>
    </row>
    <row r="22" spans="1:4" x14ac:dyDescent="0.3">
      <c r="A22" s="84"/>
      <c r="B22" s="84"/>
      <c r="C22" s="84"/>
      <c r="D22" s="84"/>
    </row>
    <row r="23" spans="1:4" x14ac:dyDescent="0.3">
      <c r="A23" s="97" t="s">
        <v>148</v>
      </c>
      <c r="B23" s="96"/>
      <c r="C23" s="96"/>
      <c r="D23" s="96"/>
    </row>
    <row r="24" spans="1:4" x14ac:dyDescent="0.3">
      <c r="A24" s="95" t="s">
        <v>149</v>
      </c>
      <c r="B24" s="96"/>
      <c r="C24" s="96"/>
      <c r="D24" s="96"/>
    </row>
    <row r="25" spans="1:4" x14ac:dyDescent="0.3">
      <c r="A25" s="95" t="s">
        <v>150</v>
      </c>
      <c r="B25" s="96"/>
      <c r="C25" s="96"/>
      <c r="D25" s="96"/>
    </row>
    <row r="26" spans="1:4" x14ac:dyDescent="0.3">
      <c r="A26" s="95" t="s">
        <v>151</v>
      </c>
      <c r="B26" s="96"/>
      <c r="C26" s="96"/>
      <c r="D26" s="96"/>
    </row>
    <row r="27" spans="1:4" x14ac:dyDescent="0.3">
      <c r="A27" s="95" t="s">
        <v>152</v>
      </c>
      <c r="B27" s="96"/>
      <c r="C27" s="96"/>
      <c r="D27" s="96"/>
    </row>
    <row r="28" spans="1:4" x14ac:dyDescent="0.3">
      <c r="A28" s="95" t="s">
        <v>153</v>
      </c>
      <c r="B28" s="96"/>
      <c r="C28" s="96"/>
      <c r="D28" s="96"/>
    </row>
    <row r="29" spans="1:4" x14ac:dyDescent="0.3">
      <c r="A29" s="95" t="s">
        <v>154</v>
      </c>
      <c r="B29" s="96"/>
      <c r="C29" s="96"/>
      <c r="D29" s="96"/>
    </row>
    <row r="30" spans="1:4" x14ac:dyDescent="0.3">
      <c r="A30" s="95" t="s">
        <v>155</v>
      </c>
      <c r="B30" s="96"/>
      <c r="C30" s="96"/>
      <c r="D30" s="96"/>
    </row>
    <row r="31" spans="1:4" x14ac:dyDescent="0.3">
      <c r="A31" s="95" t="s">
        <v>156</v>
      </c>
      <c r="B31" s="96"/>
      <c r="C31" s="96"/>
      <c r="D31" s="96"/>
    </row>
    <row r="32" spans="1:4" x14ac:dyDescent="0.3">
      <c r="A32" s="95" t="s">
        <v>157</v>
      </c>
      <c r="B32" s="96"/>
      <c r="C32" s="96"/>
      <c r="D32" s="96"/>
    </row>
    <row r="33" spans="1:4" x14ac:dyDescent="0.3">
      <c r="A33" s="95" t="s">
        <v>158</v>
      </c>
      <c r="B33" s="96"/>
      <c r="C33" s="96"/>
      <c r="D33" s="96"/>
    </row>
    <row r="34" spans="1:4" x14ac:dyDescent="0.3">
      <c r="A34" s="84"/>
      <c r="B34" s="84"/>
      <c r="C34" s="84"/>
      <c r="D34" s="84"/>
    </row>
  </sheetData>
  <mergeCells count="11">
    <mergeCell ref="A29:D29"/>
    <mergeCell ref="A30:D30"/>
    <mergeCell ref="A31:D31"/>
    <mergeCell ref="A32:D32"/>
    <mergeCell ref="A33:D33"/>
    <mergeCell ref="A28:D28"/>
    <mergeCell ref="A23:D23"/>
    <mergeCell ref="A24:D24"/>
    <mergeCell ref="A25:D25"/>
    <mergeCell ref="A26:D26"/>
    <mergeCell ref="A27:D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
  <sheetViews>
    <sheetView topLeftCell="A2" workbookViewId="0">
      <selection activeCell="E15" sqref="E15"/>
    </sheetView>
  </sheetViews>
  <sheetFormatPr defaultColWidth="8.88671875" defaultRowHeight="14.4" x14ac:dyDescent="0.3"/>
  <cols>
    <col min="2" max="2" width="43.109375" customWidth="1"/>
    <col min="3" max="3" width="19.88671875" customWidth="1"/>
    <col min="4" max="5" width="22.109375" customWidth="1"/>
    <col min="6" max="6" width="18.44140625" customWidth="1"/>
    <col min="7" max="7" width="30.44140625" customWidth="1"/>
  </cols>
  <sheetData>
    <row r="1" spans="1:7" ht="15" thickBot="1" x14ac:dyDescent="0.35"/>
    <row r="2" spans="1:7" ht="22.5" customHeight="1" thickBot="1" x14ac:dyDescent="0.35">
      <c r="A2" s="41"/>
      <c r="B2" s="40" t="s">
        <v>27</v>
      </c>
      <c r="C2" s="98" t="s">
        <v>83</v>
      </c>
      <c r="D2" s="99"/>
      <c r="E2" s="103"/>
      <c r="F2" s="100"/>
      <c r="G2" s="42"/>
    </row>
    <row r="3" spans="1:7" ht="15" thickBot="1" x14ac:dyDescent="0.35">
      <c r="C3" s="101" t="s">
        <v>45</v>
      </c>
      <c r="D3" s="102"/>
      <c r="E3" s="104"/>
      <c r="G3" s="32"/>
    </row>
    <row r="4" spans="1:7" ht="15" thickBot="1" x14ac:dyDescent="0.35">
      <c r="A4" s="49" t="s">
        <v>21</v>
      </c>
      <c r="B4" s="50" t="s">
        <v>41</v>
      </c>
      <c r="C4" s="50" t="s">
        <v>42</v>
      </c>
      <c r="D4" s="50" t="s">
        <v>163</v>
      </c>
      <c r="E4" s="50" t="s">
        <v>4</v>
      </c>
      <c r="F4" s="50" t="s">
        <v>43</v>
      </c>
      <c r="G4" s="51" t="s">
        <v>44</v>
      </c>
    </row>
    <row r="5" spans="1:7" ht="15" thickBot="1" x14ac:dyDescent="0.35">
      <c r="A5" s="46">
        <v>1</v>
      </c>
      <c r="B5" s="33" t="s">
        <v>76</v>
      </c>
      <c r="C5" s="53">
        <f>'DODOMA RRH'!F49</f>
        <v>0</v>
      </c>
      <c r="D5" s="53">
        <f>'DODOMA RRH'!F44</f>
        <v>0</v>
      </c>
      <c r="E5" s="53">
        <f>C5+D5</f>
        <v>0</v>
      </c>
      <c r="F5" s="33"/>
      <c r="G5" s="44"/>
    </row>
    <row r="6" spans="1:7" ht="15" thickBot="1" x14ac:dyDescent="0.35">
      <c r="A6" s="46">
        <v>2</v>
      </c>
      <c r="B6" s="33" t="s">
        <v>77</v>
      </c>
      <c r="C6" s="53">
        <f>'MANYARA RRH '!F49</f>
        <v>0</v>
      </c>
      <c r="D6" s="53">
        <f>'MANYARA RRH '!F44</f>
        <v>0</v>
      </c>
      <c r="E6" s="53">
        <f t="shared" ref="E6:E9" si="0">C6+D6</f>
        <v>0</v>
      </c>
      <c r="F6" s="33"/>
      <c r="G6" s="44"/>
    </row>
    <row r="7" spans="1:7" ht="15" thickBot="1" x14ac:dyDescent="0.35">
      <c r="A7" s="46">
        <v>3</v>
      </c>
      <c r="B7" s="33" t="s">
        <v>78</v>
      </c>
      <c r="C7" s="53">
        <f>'SONGEA RRH '!F49</f>
        <v>0</v>
      </c>
      <c r="D7" s="53">
        <f>'SONGEA RRH '!F44</f>
        <v>0</v>
      </c>
      <c r="E7" s="53">
        <f t="shared" si="0"/>
        <v>0</v>
      </c>
      <c r="F7" s="33"/>
      <c r="G7" s="44"/>
    </row>
    <row r="8" spans="1:7" ht="15" thickBot="1" x14ac:dyDescent="0.35">
      <c r="A8" s="46">
        <v>4</v>
      </c>
      <c r="B8" s="33" t="s">
        <v>162</v>
      </c>
      <c r="C8" s="53">
        <f>'MOROGORO RRH'!F49</f>
        <v>0</v>
      </c>
      <c r="D8" s="53">
        <f>'MOROGORO RRH'!F44</f>
        <v>0</v>
      </c>
      <c r="E8" s="53">
        <f t="shared" si="0"/>
        <v>0</v>
      </c>
      <c r="F8" s="33"/>
      <c r="G8" s="44"/>
    </row>
    <row r="9" spans="1:7" ht="15" thickBot="1" x14ac:dyDescent="0.35">
      <c r="A9" s="47">
        <v>5</v>
      </c>
      <c r="B9" s="34" t="s">
        <v>79</v>
      </c>
      <c r="C9" s="52">
        <f>'MBEYA RRH'!F49</f>
        <v>0</v>
      </c>
      <c r="D9" s="53">
        <f>'MBEYA RRH'!F44</f>
        <v>0</v>
      </c>
      <c r="E9" s="53">
        <f t="shared" si="0"/>
        <v>0</v>
      </c>
      <c r="F9" s="34"/>
      <c r="G9" s="146"/>
    </row>
    <row r="10" spans="1:7" ht="15" thickBot="1" x14ac:dyDescent="0.35">
      <c r="A10" s="45"/>
      <c r="B10" s="48" t="s">
        <v>60</v>
      </c>
      <c r="C10" s="61">
        <f>SUM(C5:C9)</f>
        <v>0</v>
      </c>
      <c r="D10" s="60">
        <f>SUM(D5:D9)</f>
        <v>0</v>
      </c>
      <c r="E10" s="60">
        <f>C10+D10</f>
        <v>0</v>
      </c>
      <c r="F10" s="34"/>
      <c r="G10" s="43"/>
    </row>
  </sheetData>
  <mergeCells count="2">
    <mergeCell ref="C2:F2"/>
    <mergeCell ref="C3:D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4"/>
  <sheetViews>
    <sheetView tabSelected="1" zoomScaleNormal="100" workbookViewId="0">
      <selection activeCell="H18" sqref="H18"/>
    </sheetView>
  </sheetViews>
  <sheetFormatPr defaultColWidth="8.88671875" defaultRowHeight="14.4" x14ac:dyDescent="0.3"/>
  <cols>
    <col min="2" max="2" width="45.109375" customWidth="1"/>
    <col min="4" max="4" width="10.109375" customWidth="1"/>
    <col min="5" max="5" width="17.109375" customWidth="1"/>
    <col min="6" max="6" width="18.44140625" customWidth="1"/>
    <col min="8" max="8" width="12.88671875" customWidth="1"/>
  </cols>
  <sheetData>
    <row r="1" spans="1:6" ht="15" thickBot="1" x14ac:dyDescent="0.35">
      <c r="B1" s="39" t="s">
        <v>40</v>
      </c>
      <c r="E1" s="54" t="s">
        <v>86</v>
      </c>
    </row>
    <row r="2" spans="1:6" ht="20.399999999999999" customHeight="1" thickBot="1" x14ac:dyDescent="0.35">
      <c r="A2" s="27"/>
      <c r="B2" s="28" t="s">
        <v>27</v>
      </c>
      <c r="C2" s="86" t="s">
        <v>83</v>
      </c>
      <c r="D2" s="87"/>
      <c r="E2" s="87"/>
      <c r="F2" s="88"/>
    </row>
    <row r="3" spans="1:6" ht="18" customHeight="1" x14ac:dyDescent="0.3">
      <c r="A3" s="25" t="s">
        <v>1</v>
      </c>
      <c r="B3" s="26" t="s">
        <v>169</v>
      </c>
      <c r="C3" s="29" t="s">
        <v>5</v>
      </c>
      <c r="D3" s="29" t="s">
        <v>6</v>
      </c>
      <c r="E3" s="30" t="s">
        <v>2</v>
      </c>
      <c r="F3" s="30" t="s">
        <v>35</v>
      </c>
    </row>
    <row r="4" spans="1:6" ht="41.4" x14ac:dyDescent="0.3">
      <c r="A4" s="64">
        <v>1</v>
      </c>
      <c r="B4" s="65" t="s">
        <v>28</v>
      </c>
      <c r="C4" s="66"/>
      <c r="D4" s="66"/>
      <c r="E4" s="67" t="str">
        <f>IF(C4="","",_xlfn.XLOOKUP(B4,#REF!,#REF!))</f>
        <v/>
      </c>
      <c r="F4" s="68"/>
    </row>
    <row r="5" spans="1:6" x14ac:dyDescent="0.3">
      <c r="A5" s="66"/>
      <c r="B5" s="69" t="s">
        <v>7</v>
      </c>
      <c r="C5" s="66">
        <v>58</v>
      </c>
      <c r="D5" s="66" t="s">
        <v>3</v>
      </c>
      <c r="E5" s="67"/>
      <c r="F5" s="68">
        <f t="shared" ref="F5:F15" si="0">E5*C5</f>
        <v>0</v>
      </c>
    </row>
    <row r="6" spans="1:6" x14ac:dyDescent="0.3">
      <c r="A6" s="64">
        <v>2</v>
      </c>
      <c r="B6" s="70" t="s">
        <v>8</v>
      </c>
      <c r="C6" s="66"/>
      <c r="D6" s="66"/>
      <c r="E6" s="67"/>
      <c r="F6" s="68"/>
    </row>
    <row r="7" spans="1:6" x14ac:dyDescent="0.3">
      <c r="A7" s="66"/>
      <c r="B7" s="69" t="s">
        <v>10</v>
      </c>
      <c r="C7" s="66">
        <v>30</v>
      </c>
      <c r="D7" s="66" t="s">
        <v>9</v>
      </c>
      <c r="E7" s="67"/>
      <c r="F7" s="68">
        <f t="shared" si="0"/>
        <v>0</v>
      </c>
    </row>
    <row r="8" spans="1:6" x14ac:dyDescent="0.3">
      <c r="A8" s="64">
        <v>3</v>
      </c>
      <c r="B8" s="70" t="s">
        <v>11</v>
      </c>
      <c r="C8" s="66"/>
      <c r="D8" s="66"/>
      <c r="E8" s="67"/>
      <c r="F8" s="68"/>
    </row>
    <row r="9" spans="1:6" x14ac:dyDescent="0.3">
      <c r="A9" s="66"/>
      <c r="B9" s="69" t="s">
        <v>12</v>
      </c>
      <c r="C9" s="66">
        <v>30</v>
      </c>
      <c r="D9" s="66" t="s">
        <v>9</v>
      </c>
      <c r="E9" s="67"/>
      <c r="F9" s="68">
        <f t="shared" si="0"/>
        <v>0</v>
      </c>
    </row>
    <row r="10" spans="1:6" x14ac:dyDescent="0.3">
      <c r="A10" s="64">
        <v>4</v>
      </c>
      <c r="B10" s="36" t="s">
        <v>13</v>
      </c>
      <c r="C10" s="66"/>
      <c r="D10" s="66"/>
      <c r="E10" s="67"/>
      <c r="F10" s="68"/>
    </row>
    <row r="11" spans="1:6" x14ac:dyDescent="0.3">
      <c r="A11" s="66"/>
      <c r="B11" s="69" t="s">
        <v>29</v>
      </c>
      <c r="C11" s="66">
        <v>2</v>
      </c>
      <c r="D11" s="66" t="s">
        <v>9</v>
      </c>
      <c r="E11" s="67"/>
      <c r="F11" s="68">
        <f t="shared" si="0"/>
        <v>0</v>
      </c>
    </row>
    <row r="12" spans="1:6" x14ac:dyDescent="0.3">
      <c r="A12" s="66"/>
      <c r="B12" s="69" t="s">
        <v>14</v>
      </c>
      <c r="C12" s="66">
        <v>4</v>
      </c>
      <c r="D12" s="66" t="s">
        <v>9</v>
      </c>
      <c r="E12" s="67"/>
      <c r="F12" s="68">
        <f t="shared" si="0"/>
        <v>0</v>
      </c>
    </row>
    <row r="13" spans="1:6" ht="27.6" x14ac:dyDescent="0.3">
      <c r="A13" s="64">
        <v>5</v>
      </c>
      <c r="B13" s="69" t="s">
        <v>30</v>
      </c>
      <c r="C13" s="66"/>
      <c r="D13" s="66"/>
      <c r="E13" s="67"/>
      <c r="F13" s="68"/>
    </row>
    <row r="14" spans="1:6" x14ac:dyDescent="0.3">
      <c r="A14" s="66"/>
      <c r="B14" s="69" t="s">
        <v>20</v>
      </c>
      <c r="C14" s="66">
        <v>1</v>
      </c>
      <c r="D14" s="66" t="s">
        <v>0</v>
      </c>
      <c r="E14" s="67"/>
      <c r="F14" s="68">
        <f t="shared" si="0"/>
        <v>0</v>
      </c>
    </row>
    <row r="15" spans="1:6" x14ac:dyDescent="0.3">
      <c r="A15" s="66"/>
      <c r="B15" s="69" t="s">
        <v>15</v>
      </c>
      <c r="C15" s="66">
        <v>1</v>
      </c>
      <c r="D15" s="66" t="s">
        <v>0</v>
      </c>
      <c r="E15" s="67"/>
      <c r="F15" s="68">
        <f t="shared" si="0"/>
        <v>0</v>
      </c>
    </row>
    <row r="16" spans="1:6" x14ac:dyDescent="0.3">
      <c r="A16" s="66"/>
      <c r="B16" s="69" t="s">
        <v>32</v>
      </c>
      <c r="C16" s="66">
        <v>2</v>
      </c>
      <c r="D16" s="66" t="s">
        <v>0</v>
      </c>
      <c r="E16" s="67"/>
      <c r="F16" s="68">
        <f>E16*C16</f>
        <v>0</v>
      </c>
    </row>
    <row r="17" spans="1:6" ht="15" thickBot="1" x14ac:dyDescent="0.35">
      <c r="A17" s="35"/>
      <c r="B17" s="105" t="s">
        <v>31</v>
      </c>
      <c r="C17" s="35">
        <v>2</v>
      </c>
      <c r="D17" s="35" t="s">
        <v>0</v>
      </c>
      <c r="E17" s="38"/>
      <c r="F17" s="106">
        <f>E17*C17</f>
        <v>0</v>
      </c>
    </row>
    <row r="18" spans="1:6" ht="15" thickBot="1" x14ac:dyDescent="0.35">
      <c r="A18" s="111"/>
      <c r="B18" s="112" t="s">
        <v>170</v>
      </c>
      <c r="C18" s="113"/>
      <c r="D18" s="113"/>
      <c r="E18" s="114"/>
      <c r="F18" s="24">
        <f>SUM(F4:F17)</f>
        <v>0</v>
      </c>
    </row>
    <row r="19" spans="1:6" x14ac:dyDescent="0.3">
      <c r="A19" s="107"/>
      <c r="B19" s="108"/>
      <c r="C19" s="107"/>
      <c r="D19" s="107"/>
      <c r="E19" s="109"/>
      <c r="F19" s="110"/>
    </row>
    <row r="20" spans="1:6" x14ac:dyDescent="0.3">
      <c r="A20" s="37"/>
      <c r="B20" s="73" t="s">
        <v>23</v>
      </c>
      <c r="C20" s="37"/>
      <c r="D20" s="37"/>
      <c r="E20" s="71"/>
      <c r="F20" s="72"/>
    </row>
    <row r="21" spans="1:6" x14ac:dyDescent="0.3">
      <c r="A21" s="37"/>
      <c r="B21" s="73"/>
      <c r="C21" s="37"/>
      <c r="D21" s="37"/>
      <c r="E21" s="71"/>
      <c r="F21" s="72"/>
    </row>
    <row r="22" spans="1:6" x14ac:dyDescent="0.3">
      <c r="A22" s="37"/>
      <c r="B22" s="70" t="str">
        <f>B2</f>
        <v xml:space="preserve">REFERENCE NUMBER </v>
      </c>
      <c r="C22" s="37"/>
      <c r="D22" s="37"/>
      <c r="E22" s="71"/>
      <c r="F22" s="72"/>
    </row>
    <row r="23" spans="1:6" ht="15" thickBot="1" x14ac:dyDescent="0.35">
      <c r="A23" s="37"/>
      <c r="B23" s="36"/>
      <c r="C23" s="37"/>
      <c r="D23" s="37"/>
      <c r="E23" s="71"/>
      <c r="F23" s="72"/>
    </row>
    <row r="24" spans="1:6" x14ac:dyDescent="0.3">
      <c r="A24" s="25" t="s">
        <v>1</v>
      </c>
      <c r="B24" s="26" t="s">
        <v>168</v>
      </c>
      <c r="C24" s="29" t="s">
        <v>5</v>
      </c>
      <c r="D24" s="29" t="s">
        <v>6</v>
      </c>
      <c r="E24" s="30" t="s">
        <v>2</v>
      </c>
      <c r="F24" s="30" t="s">
        <v>22</v>
      </c>
    </row>
    <row r="25" spans="1:6" x14ac:dyDescent="0.3">
      <c r="A25" s="66"/>
      <c r="B25" s="69"/>
      <c r="C25" s="66"/>
      <c r="D25" s="66"/>
      <c r="E25" s="74"/>
      <c r="F25" s="75"/>
    </row>
    <row r="26" spans="1:6" x14ac:dyDescent="0.3">
      <c r="A26" s="64">
        <v>6</v>
      </c>
      <c r="B26" s="36" t="s">
        <v>16</v>
      </c>
      <c r="C26" s="66"/>
      <c r="D26" s="66"/>
      <c r="E26" s="74"/>
      <c r="F26" s="75"/>
    </row>
    <row r="27" spans="1:6" x14ac:dyDescent="0.3">
      <c r="A27" s="66"/>
      <c r="B27" s="69" t="s">
        <v>17</v>
      </c>
      <c r="C27" s="66">
        <v>30</v>
      </c>
      <c r="D27" s="66" t="s">
        <v>21</v>
      </c>
      <c r="E27" s="74"/>
      <c r="F27" s="75">
        <f>E27*C27</f>
        <v>0</v>
      </c>
    </row>
    <row r="28" spans="1:6" x14ac:dyDescent="0.3">
      <c r="A28" s="66"/>
      <c r="B28" s="69" t="s">
        <v>18</v>
      </c>
      <c r="C28" s="66">
        <v>3</v>
      </c>
      <c r="D28" s="66" t="s">
        <v>3</v>
      </c>
      <c r="E28" s="74"/>
      <c r="F28" s="75">
        <f t="shared" ref="F28:F39" si="1">E28*C28</f>
        <v>0</v>
      </c>
    </row>
    <row r="29" spans="1:6" x14ac:dyDescent="0.3">
      <c r="A29" s="66"/>
      <c r="B29" s="69" t="s">
        <v>19</v>
      </c>
      <c r="C29" s="66">
        <v>60</v>
      </c>
      <c r="D29" s="66" t="s">
        <v>36</v>
      </c>
      <c r="E29" s="74"/>
      <c r="F29" s="75">
        <f t="shared" si="1"/>
        <v>0</v>
      </c>
    </row>
    <row r="30" spans="1:6" ht="41.4" x14ac:dyDescent="0.3">
      <c r="A30" s="64">
        <v>7</v>
      </c>
      <c r="B30" s="69" t="s">
        <v>74</v>
      </c>
      <c r="C30" s="66">
        <v>1</v>
      </c>
      <c r="D30" s="66" t="s">
        <v>33</v>
      </c>
      <c r="E30" s="74"/>
      <c r="F30" s="75">
        <f t="shared" si="1"/>
        <v>0</v>
      </c>
    </row>
    <row r="31" spans="1:6" ht="69" x14ac:dyDescent="0.3">
      <c r="A31" s="64">
        <v>8</v>
      </c>
      <c r="B31" s="76" t="s">
        <v>94</v>
      </c>
      <c r="C31" s="66">
        <v>1</v>
      </c>
      <c r="D31" s="66" t="s">
        <v>33</v>
      </c>
      <c r="E31" s="74"/>
      <c r="F31" s="77">
        <f t="shared" si="1"/>
        <v>0</v>
      </c>
    </row>
    <row r="32" spans="1:6" ht="27.6" x14ac:dyDescent="0.3">
      <c r="A32" s="64">
        <v>9</v>
      </c>
      <c r="B32" s="69" t="s">
        <v>75</v>
      </c>
      <c r="C32" s="66">
        <v>50</v>
      </c>
      <c r="D32" s="66" t="s">
        <v>3</v>
      </c>
      <c r="E32" s="74"/>
      <c r="F32" s="75">
        <f>E32*C32</f>
        <v>0</v>
      </c>
    </row>
    <row r="33" spans="1:8" x14ac:dyDescent="0.3">
      <c r="A33" s="64"/>
      <c r="B33" s="69"/>
      <c r="C33" s="66"/>
      <c r="D33" s="66"/>
      <c r="E33" s="74"/>
      <c r="F33" s="75"/>
    </row>
    <row r="34" spans="1:8" x14ac:dyDescent="0.3">
      <c r="A34" s="78">
        <v>10</v>
      </c>
      <c r="B34" s="69" t="s">
        <v>37</v>
      </c>
      <c r="C34" s="66">
        <v>1</v>
      </c>
      <c r="D34" s="66" t="s">
        <v>21</v>
      </c>
      <c r="E34" s="74"/>
      <c r="F34" s="75">
        <f t="shared" si="1"/>
        <v>0</v>
      </c>
    </row>
    <row r="35" spans="1:8" ht="41.4" x14ac:dyDescent="0.3">
      <c r="A35" s="78">
        <v>11</v>
      </c>
      <c r="B35" s="69" t="s">
        <v>38</v>
      </c>
      <c r="C35" s="66">
        <v>1</v>
      </c>
      <c r="D35" s="66" t="s">
        <v>33</v>
      </c>
      <c r="E35" s="74"/>
      <c r="F35" s="75">
        <f t="shared" si="1"/>
        <v>0</v>
      </c>
    </row>
    <row r="36" spans="1:8" x14ac:dyDescent="0.3">
      <c r="A36" s="79">
        <v>12</v>
      </c>
      <c r="B36" s="80" t="s">
        <v>39</v>
      </c>
      <c r="C36" s="79">
        <v>1</v>
      </c>
      <c r="D36" s="79" t="s">
        <v>21</v>
      </c>
      <c r="E36" s="74"/>
      <c r="F36" s="75">
        <f t="shared" si="1"/>
        <v>0</v>
      </c>
    </row>
    <row r="37" spans="1:8" ht="41.4" x14ac:dyDescent="0.3">
      <c r="A37" s="79">
        <v>13</v>
      </c>
      <c r="B37" s="81" t="s">
        <v>95</v>
      </c>
      <c r="C37" s="79">
        <v>4</v>
      </c>
      <c r="D37" s="79" t="s">
        <v>21</v>
      </c>
      <c r="E37" s="74"/>
      <c r="F37" s="75">
        <f t="shared" si="1"/>
        <v>0</v>
      </c>
    </row>
    <row r="38" spans="1:8" ht="27.6" x14ac:dyDescent="0.3">
      <c r="A38" s="79">
        <v>14</v>
      </c>
      <c r="B38" s="76" t="s">
        <v>96</v>
      </c>
      <c r="C38" s="79">
        <v>1</v>
      </c>
      <c r="D38" s="79" t="s">
        <v>21</v>
      </c>
      <c r="E38" s="74"/>
      <c r="F38" s="75">
        <f t="shared" si="1"/>
        <v>0</v>
      </c>
    </row>
    <row r="39" spans="1:8" ht="28.2" thickBot="1" x14ac:dyDescent="0.35">
      <c r="A39" s="115">
        <v>15</v>
      </c>
      <c r="B39" s="116" t="s">
        <v>97</v>
      </c>
      <c r="C39" s="115">
        <v>1</v>
      </c>
      <c r="D39" s="115" t="s">
        <v>21</v>
      </c>
      <c r="E39" s="117"/>
      <c r="F39" s="118">
        <f t="shared" si="1"/>
        <v>0</v>
      </c>
    </row>
    <row r="40" spans="1:8" ht="15" thickBot="1" x14ac:dyDescent="0.35">
      <c r="A40" s="111"/>
      <c r="B40" s="112" t="s">
        <v>171</v>
      </c>
      <c r="C40" s="113"/>
      <c r="D40" s="113"/>
      <c r="E40" s="119" t="str">
        <f>IFERROR(VLOOKUP(#REF!,[1]Tables!#REF!,3,FALSE),"")</f>
        <v/>
      </c>
      <c r="F40" s="120">
        <f>SUM(F25:F39)</f>
        <v>0</v>
      </c>
      <c r="H40" s="59"/>
    </row>
    <row r="41" spans="1:8" ht="15" thickBot="1" x14ac:dyDescent="0.35">
      <c r="A41" s="11"/>
      <c r="B41" s="12"/>
      <c r="C41" s="13"/>
      <c r="D41" s="13"/>
      <c r="E41" s="14"/>
      <c r="F41" s="15"/>
    </row>
    <row r="42" spans="1:8" x14ac:dyDescent="0.3">
      <c r="A42" s="25" t="s">
        <v>1</v>
      </c>
      <c r="B42" s="26" t="s">
        <v>167</v>
      </c>
      <c r="C42" s="29" t="s">
        <v>5</v>
      </c>
      <c r="D42" s="29" t="s">
        <v>6</v>
      </c>
      <c r="E42" s="30" t="s">
        <v>2</v>
      </c>
      <c r="F42" s="30" t="s">
        <v>22</v>
      </c>
    </row>
    <row r="43" spans="1:8" ht="15" thickBot="1" x14ac:dyDescent="0.35">
      <c r="A43" s="35">
        <v>16</v>
      </c>
      <c r="B43" s="105" t="s">
        <v>164</v>
      </c>
      <c r="C43" s="35">
        <v>500</v>
      </c>
      <c r="D43" s="35" t="s">
        <v>165</v>
      </c>
      <c r="E43" s="127"/>
      <c r="F43" s="127">
        <f>E43*C43</f>
        <v>0</v>
      </c>
    </row>
    <row r="44" spans="1:8" ht="15" thickBot="1" x14ac:dyDescent="0.35">
      <c r="A44" s="128"/>
      <c r="B44" s="129" t="s">
        <v>166</v>
      </c>
      <c r="C44" s="130"/>
      <c r="D44" s="130"/>
      <c r="E44" s="131"/>
      <c r="F44" s="132">
        <f>F43</f>
        <v>0</v>
      </c>
    </row>
    <row r="45" spans="1:8" x14ac:dyDescent="0.3">
      <c r="A45" s="5"/>
      <c r="B45" s="6"/>
      <c r="C45" s="7"/>
      <c r="D45" s="7"/>
      <c r="E45" s="8"/>
      <c r="F45" s="9"/>
    </row>
    <row r="46" spans="1:8" x14ac:dyDescent="0.3">
      <c r="A46" s="20"/>
      <c r="B46" s="21" t="s">
        <v>24</v>
      </c>
      <c r="C46" s="139"/>
      <c r="D46" s="139"/>
      <c r="E46" s="140"/>
      <c r="F46" s="141"/>
    </row>
    <row r="47" spans="1:8" x14ac:dyDescent="0.3">
      <c r="A47" s="20"/>
      <c r="B47" s="138" t="s">
        <v>174</v>
      </c>
      <c r="C47" s="139"/>
      <c r="D47" s="139"/>
      <c r="E47" s="140"/>
      <c r="F47" s="141">
        <f>F18</f>
        <v>0</v>
      </c>
    </row>
    <row r="48" spans="1:8" ht="15" thickBot="1" x14ac:dyDescent="0.35">
      <c r="A48" s="22"/>
      <c r="B48" s="142" t="s">
        <v>175</v>
      </c>
      <c r="C48" s="143"/>
      <c r="D48" s="143"/>
      <c r="E48" s="23"/>
      <c r="F48" s="144">
        <f>F40</f>
        <v>0</v>
      </c>
    </row>
    <row r="49" spans="1:6" ht="15" thickBot="1" x14ac:dyDescent="0.35">
      <c r="A49" s="133"/>
      <c r="B49" s="134" t="s">
        <v>172</v>
      </c>
      <c r="C49" s="135"/>
      <c r="D49" s="135"/>
      <c r="E49" s="136"/>
      <c r="F49" s="137">
        <f>SUM(F47:F48)</f>
        <v>0</v>
      </c>
    </row>
    <row r="50" spans="1:6" ht="15" thickBot="1" x14ac:dyDescent="0.35">
      <c r="A50" s="16"/>
      <c r="B50" s="17" t="s">
        <v>34</v>
      </c>
      <c r="C50" s="18"/>
      <c r="D50" s="18"/>
      <c r="E50" s="19"/>
      <c r="F50" s="10">
        <f>0</f>
        <v>0</v>
      </c>
    </row>
    <row r="51" spans="1:6" ht="15" thickBot="1" x14ac:dyDescent="0.35">
      <c r="A51" s="121"/>
      <c r="B51" s="122" t="s">
        <v>173</v>
      </c>
      <c r="C51" s="123"/>
      <c r="D51" s="124"/>
      <c r="E51" s="125"/>
      <c r="F51" s="126">
        <f>F49+F44</f>
        <v>0</v>
      </c>
    </row>
    <row r="52" spans="1:6" x14ac:dyDescent="0.3">
      <c r="A52" s="1"/>
      <c r="B52" s="2"/>
      <c r="C52" s="3"/>
      <c r="D52" s="3"/>
      <c r="E52" s="4"/>
      <c r="F52" s="3"/>
    </row>
    <row r="53" spans="1:6" x14ac:dyDescent="0.3">
      <c r="A53" s="1"/>
      <c r="B53" s="2"/>
      <c r="C53" s="3"/>
      <c r="D53" s="3"/>
      <c r="E53" s="4"/>
      <c r="F53" s="3"/>
    </row>
    <row r="54" spans="1:6" x14ac:dyDescent="0.3">
      <c r="A54" s="31" t="s">
        <v>84</v>
      </c>
      <c r="B54" s="2"/>
      <c r="C54" s="3"/>
      <c r="D54" s="3"/>
      <c r="E54" s="4"/>
      <c r="F54" s="3"/>
    </row>
    <row r="55" spans="1:6" x14ac:dyDescent="0.3">
      <c r="B55" s="3" t="s">
        <v>93</v>
      </c>
      <c r="D55" s="3"/>
      <c r="E55" s="4"/>
      <c r="F55" s="3"/>
    </row>
    <row r="56" spans="1:6" x14ac:dyDescent="0.3">
      <c r="A56" s="1"/>
      <c r="B56" s="2"/>
      <c r="C56" s="3"/>
      <c r="D56" s="3"/>
      <c r="E56" s="4"/>
      <c r="F56" s="3"/>
    </row>
    <row r="57" spans="1:6" x14ac:dyDescent="0.3">
      <c r="A57" s="1"/>
      <c r="B57" s="2" t="s">
        <v>26</v>
      </c>
      <c r="C57" s="3" t="s">
        <v>90</v>
      </c>
      <c r="D57" s="3"/>
      <c r="E57" s="4"/>
      <c r="F57" s="3"/>
    </row>
    <row r="58" spans="1:6" x14ac:dyDescent="0.3">
      <c r="A58" s="1"/>
      <c r="B58" s="2"/>
      <c r="C58" s="3"/>
      <c r="D58" s="3"/>
      <c r="E58" s="4"/>
      <c r="F58" s="3"/>
    </row>
    <row r="59" spans="1:6" x14ac:dyDescent="0.3">
      <c r="A59" s="1"/>
      <c r="B59" s="2" t="s">
        <v>85</v>
      </c>
      <c r="C59" s="3"/>
      <c r="D59" s="3"/>
      <c r="E59" s="4" t="s">
        <v>91</v>
      </c>
      <c r="F59" s="3"/>
    </row>
    <row r="60" spans="1:6" x14ac:dyDescent="0.3">
      <c r="A60" s="1"/>
      <c r="B60" s="2" t="s">
        <v>92</v>
      </c>
      <c r="C60" s="3"/>
      <c r="D60" s="3"/>
      <c r="E60" s="4"/>
      <c r="F60" s="3"/>
    </row>
    <row r="61" spans="1:6" x14ac:dyDescent="0.3">
      <c r="A61" s="1"/>
      <c r="C61" s="3"/>
      <c r="E61" s="4"/>
      <c r="F61" s="3"/>
    </row>
    <row r="62" spans="1:6" x14ac:dyDescent="0.3">
      <c r="A62" s="1"/>
      <c r="B62" s="2" t="s">
        <v>25</v>
      </c>
      <c r="C62" s="3"/>
      <c r="D62" s="3"/>
      <c r="E62" s="4"/>
      <c r="F62" s="3"/>
    </row>
    <row r="63" spans="1:6" x14ac:dyDescent="0.3">
      <c r="A63" s="1"/>
      <c r="C63" s="3"/>
      <c r="D63" s="3"/>
      <c r="E63" s="4"/>
      <c r="F63" s="3"/>
    </row>
    <row r="64" spans="1:6" x14ac:dyDescent="0.3">
      <c r="A64" s="1"/>
      <c r="B64" s="2"/>
      <c r="C64" s="3"/>
      <c r="D64" s="3"/>
      <c r="E64" s="4"/>
      <c r="F64" s="3"/>
    </row>
  </sheetData>
  <mergeCells count="1">
    <mergeCell ref="C2:F2"/>
  </mergeCells>
  <conditionalFormatting sqref="D3:D40">
    <cfRule type="cellIs" dxfId="18" priority="5" stopIfTrue="1" operator="equal">
      <formula>0</formula>
    </cfRule>
  </conditionalFormatting>
  <conditionalFormatting sqref="D43:D45">
    <cfRule type="cellIs" dxfId="17" priority="2" stopIfTrue="1" operator="equal">
      <formula>0</formula>
    </cfRule>
  </conditionalFormatting>
  <conditionalFormatting sqref="D42">
    <cfRule type="cellIs" dxfId="12" priority="1" stopIfTrue="1" operator="equal">
      <formula>0</formula>
    </cfRule>
  </conditionalFormatting>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31" workbookViewId="0">
      <selection activeCell="E1" sqref="E1"/>
    </sheetView>
  </sheetViews>
  <sheetFormatPr defaultColWidth="8.88671875" defaultRowHeight="14.4" x14ac:dyDescent="0.3"/>
  <cols>
    <col min="2" max="2" width="45.109375" customWidth="1"/>
    <col min="4" max="4" width="10.109375" customWidth="1"/>
    <col min="5" max="5" width="17.109375" customWidth="1"/>
    <col min="6" max="6" width="18.44140625" customWidth="1"/>
    <col min="8" max="8" width="12.88671875" customWidth="1"/>
  </cols>
  <sheetData>
    <row r="1" spans="1:6" ht="15" thickBot="1" x14ac:dyDescent="0.35">
      <c r="B1" s="39" t="s">
        <v>40</v>
      </c>
      <c r="E1" s="54" t="s">
        <v>161</v>
      </c>
    </row>
    <row r="2" spans="1:6" ht="20.399999999999999" customHeight="1" thickBot="1" x14ac:dyDescent="0.35">
      <c r="A2" s="27"/>
      <c r="B2" s="28" t="s">
        <v>27</v>
      </c>
      <c r="C2" s="86" t="s">
        <v>83</v>
      </c>
      <c r="D2" s="87"/>
      <c r="E2" s="87"/>
      <c r="F2" s="88"/>
    </row>
    <row r="3" spans="1:6" ht="18" customHeight="1" x14ac:dyDescent="0.3">
      <c r="A3" s="25" t="s">
        <v>1</v>
      </c>
      <c r="B3" s="26" t="s">
        <v>169</v>
      </c>
      <c r="C3" s="29" t="s">
        <v>5</v>
      </c>
      <c r="D3" s="29" t="s">
        <v>6</v>
      </c>
      <c r="E3" s="30" t="s">
        <v>2</v>
      </c>
      <c r="F3" s="30" t="s">
        <v>35</v>
      </c>
    </row>
    <row r="4" spans="1:6" ht="41.4" x14ac:dyDescent="0.3">
      <c r="A4" s="64">
        <v>1</v>
      </c>
      <c r="B4" s="65" t="s">
        <v>28</v>
      </c>
      <c r="C4" s="66"/>
      <c r="D4" s="66"/>
      <c r="E4" s="67" t="str">
        <f>IF(C4="","",_xlfn.XLOOKUP(B4,#REF!,#REF!))</f>
        <v/>
      </c>
      <c r="F4" s="68"/>
    </row>
    <row r="5" spans="1:6" x14ac:dyDescent="0.3">
      <c r="A5" s="66"/>
      <c r="B5" s="69" t="s">
        <v>7</v>
      </c>
      <c r="C5" s="66">
        <v>58</v>
      </c>
      <c r="D5" s="66" t="s">
        <v>3</v>
      </c>
      <c r="E5" s="67"/>
      <c r="F5" s="68">
        <f t="shared" ref="F5:F15" si="0">E5*C5</f>
        <v>0</v>
      </c>
    </row>
    <row r="6" spans="1:6" x14ac:dyDescent="0.3">
      <c r="A6" s="64">
        <v>2</v>
      </c>
      <c r="B6" s="70" t="s">
        <v>8</v>
      </c>
      <c r="C6" s="66"/>
      <c r="D6" s="66"/>
      <c r="E6" s="67"/>
      <c r="F6" s="68"/>
    </row>
    <row r="7" spans="1:6" x14ac:dyDescent="0.3">
      <c r="A7" s="66"/>
      <c r="B7" s="69" t="s">
        <v>10</v>
      </c>
      <c r="C7" s="66">
        <v>30</v>
      </c>
      <c r="D7" s="66" t="s">
        <v>9</v>
      </c>
      <c r="E7" s="67"/>
      <c r="F7" s="68">
        <f t="shared" si="0"/>
        <v>0</v>
      </c>
    </row>
    <row r="8" spans="1:6" x14ac:dyDescent="0.3">
      <c r="A8" s="64">
        <v>3</v>
      </c>
      <c r="B8" s="70" t="s">
        <v>11</v>
      </c>
      <c r="C8" s="66"/>
      <c r="D8" s="66"/>
      <c r="E8" s="67"/>
      <c r="F8" s="68"/>
    </row>
    <row r="9" spans="1:6" x14ac:dyDescent="0.3">
      <c r="A9" s="66"/>
      <c r="B9" s="69" t="s">
        <v>12</v>
      </c>
      <c r="C9" s="66">
        <v>30</v>
      </c>
      <c r="D9" s="66" t="s">
        <v>9</v>
      </c>
      <c r="E9" s="67"/>
      <c r="F9" s="68">
        <f t="shared" si="0"/>
        <v>0</v>
      </c>
    </row>
    <row r="10" spans="1:6" x14ac:dyDescent="0.3">
      <c r="A10" s="64">
        <v>4</v>
      </c>
      <c r="B10" s="36" t="s">
        <v>13</v>
      </c>
      <c r="C10" s="66"/>
      <c r="D10" s="66"/>
      <c r="E10" s="67"/>
      <c r="F10" s="68"/>
    </row>
    <row r="11" spans="1:6" x14ac:dyDescent="0.3">
      <c r="A11" s="66"/>
      <c r="B11" s="69" t="s">
        <v>29</v>
      </c>
      <c r="C11" s="66">
        <v>2</v>
      </c>
      <c r="D11" s="66" t="s">
        <v>9</v>
      </c>
      <c r="E11" s="67"/>
      <c r="F11" s="68">
        <f t="shared" si="0"/>
        <v>0</v>
      </c>
    </row>
    <row r="12" spans="1:6" x14ac:dyDescent="0.3">
      <c r="A12" s="66"/>
      <c r="B12" s="69" t="s">
        <v>14</v>
      </c>
      <c r="C12" s="66">
        <v>4</v>
      </c>
      <c r="D12" s="66" t="s">
        <v>9</v>
      </c>
      <c r="E12" s="67"/>
      <c r="F12" s="68">
        <f t="shared" si="0"/>
        <v>0</v>
      </c>
    </row>
    <row r="13" spans="1:6" ht="27.6" x14ac:dyDescent="0.3">
      <c r="A13" s="64">
        <v>5</v>
      </c>
      <c r="B13" s="69" t="s">
        <v>30</v>
      </c>
      <c r="C13" s="66"/>
      <c r="D13" s="66"/>
      <c r="E13" s="67"/>
      <c r="F13" s="68"/>
    </row>
    <row r="14" spans="1:6" x14ac:dyDescent="0.3">
      <c r="A14" s="66"/>
      <c r="B14" s="69" t="s">
        <v>20</v>
      </c>
      <c r="C14" s="66">
        <v>1</v>
      </c>
      <c r="D14" s="66" t="s">
        <v>0</v>
      </c>
      <c r="E14" s="67"/>
      <c r="F14" s="68">
        <f t="shared" si="0"/>
        <v>0</v>
      </c>
    </row>
    <row r="15" spans="1:6" x14ac:dyDescent="0.3">
      <c r="A15" s="66"/>
      <c r="B15" s="69" t="s">
        <v>15</v>
      </c>
      <c r="C15" s="66">
        <v>1</v>
      </c>
      <c r="D15" s="66" t="s">
        <v>0</v>
      </c>
      <c r="E15" s="67"/>
      <c r="F15" s="68">
        <f t="shared" si="0"/>
        <v>0</v>
      </c>
    </row>
    <row r="16" spans="1:6" x14ac:dyDescent="0.3">
      <c r="A16" s="66"/>
      <c r="B16" s="69" t="s">
        <v>32</v>
      </c>
      <c r="C16" s="66">
        <v>2</v>
      </c>
      <c r="D16" s="66" t="s">
        <v>0</v>
      </c>
      <c r="E16" s="67"/>
      <c r="F16" s="68">
        <f>E16*C16</f>
        <v>0</v>
      </c>
    </row>
    <row r="17" spans="1:6" ht="15" thickBot="1" x14ac:dyDescent="0.35">
      <c r="A17" s="35"/>
      <c r="B17" s="105" t="s">
        <v>31</v>
      </c>
      <c r="C17" s="35">
        <v>2</v>
      </c>
      <c r="D17" s="35" t="s">
        <v>0</v>
      </c>
      <c r="E17" s="38"/>
      <c r="F17" s="106">
        <f>E17*C17</f>
        <v>0</v>
      </c>
    </row>
    <row r="18" spans="1:6" ht="15" thickBot="1" x14ac:dyDescent="0.35">
      <c r="A18" s="111"/>
      <c r="B18" s="112" t="s">
        <v>170</v>
      </c>
      <c r="C18" s="113"/>
      <c r="D18" s="113"/>
      <c r="E18" s="114"/>
      <c r="F18" s="24">
        <f>SUM(F4:F17)</f>
        <v>0</v>
      </c>
    </row>
    <row r="19" spans="1:6" x14ac:dyDescent="0.3">
      <c r="A19" s="107"/>
      <c r="B19" s="108"/>
      <c r="C19" s="107"/>
      <c r="D19" s="107"/>
      <c r="E19" s="109"/>
      <c r="F19" s="110"/>
    </row>
    <row r="20" spans="1:6" x14ac:dyDescent="0.3">
      <c r="A20" s="37"/>
      <c r="B20" s="73" t="s">
        <v>23</v>
      </c>
      <c r="C20" s="37"/>
      <c r="D20" s="37"/>
      <c r="E20" s="71"/>
      <c r="F20" s="72"/>
    </row>
    <row r="21" spans="1:6" x14ac:dyDescent="0.3">
      <c r="A21" s="37"/>
      <c r="B21" s="73"/>
      <c r="C21" s="37"/>
      <c r="D21" s="37"/>
      <c r="E21" s="71"/>
      <c r="F21" s="72"/>
    </row>
    <row r="22" spans="1:6" x14ac:dyDescent="0.3">
      <c r="A22" s="37"/>
      <c r="B22" s="70" t="str">
        <f>B2</f>
        <v xml:space="preserve">REFERENCE NUMBER </v>
      </c>
      <c r="C22" s="37"/>
      <c r="D22" s="37"/>
      <c r="E22" s="71"/>
      <c r="F22" s="72"/>
    </row>
    <row r="23" spans="1:6" ht="15" thickBot="1" x14ac:dyDescent="0.35">
      <c r="A23" s="37"/>
      <c r="B23" s="36"/>
      <c r="C23" s="37"/>
      <c r="D23" s="37"/>
      <c r="E23" s="71"/>
      <c r="F23" s="72"/>
    </row>
    <row r="24" spans="1:6" x14ac:dyDescent="0.3">
      <c r="A24" s="25" t="s">
        <v>1</v>
      </c>
      <c r="B24" s="26" t="s">
        <v>168</v>
      </c>
      <c r="C24" s="29" t="s">
        <v>5</v>
      </c>
      <c r="D24" s="29" t="s">
        <v>6</v>
      </c>
      <c r="E24" s="30" t="s">
        <v>2</v>
      </c>
      <c r="F24" s="30" t="s">
        <v>22</v>
      </c>
    </row>
    <row r="25" spans="1:6" x14ac:dyDescent="0.3">
      <c r="A25" s="66"/>
      <c r="B25" s="69"/>
      <c r="C25" s="66"/>
      <c r="D25" s="66"/>
      <c r="E25" s="74"/>
      <c r="F25" s="75"/>
    </row>
    <row r="26" spans="1:6" x14ac:dyDescent="0.3">
      <c r="A26" s="64">
        <v>6</v>
      </c>
      <c r="B26" s="36" t="s">
        <v>16</v>
      </c>
      <c r="C26" s="66"/>
      <c r="D26" s="66"/>
      <c r="E26" s="74"/>
      <c r="F26" s="75"/>
    </row>
    <row r="27" spans="1:6" x14ac:dyDescent="0.3">
      <c r="A27" s="66"/>
      <c r="B27" s="69" t="s">
        <v>17</v>
      </c>
      <c r="C27" s="66">
        <v>30</v>
      </c>
      <c r="D27" s="66" t="s">
        <v>21</v>
      </c>
      <c r="E27" s="74"/>
      <c r="F27" s="75">
        <f>E27*C27</f>
        <v>0</v>
      </c>
    </row>
    <row r="28" spans="1:6" x14ac:dyDescent="0.3">
      <c r="A28" s="66"/>
      <c r="B28" s="69" t="s">
        <v>18</v>
      </c>
      <c r="C28" s="66">
        <v>3</v>
      </c>
      <c r="D28" s="66" t="s">
        <v>3</v>
      </c>
      <c r="E28" s="74"/>
      <c r="F28" s="75">
        <f t="shared" ref="F28:F39" si="1">E28*C28</f>
        <v>0</v>
      </c>
    </row>
    <row r="29" spans="1:6" x14ac:dyDescent="0.3">
      <c r="A29" s="66"/>
      <c r="B29" s="69" t="s">
        <v>19</v>
      </c>
      <c r="C29" s="66">
        <v>60</v>
      </c>
      <c r="D29" s="66" t="s">
        <v>36</v>
      </c>
      <c r="E29" s="74"/>
      <c r="F29" s="75">
        <f t="shared" si="1"/>
        <v>0</v>
      </c>
    </row>
    <row r="30" spans="1:6" ht="41.4" x14ac:dyDescent="0.3">
      <c r="A30" s="64">
        <v>7</v>
      </c>
      <c r="B30" s="69" t="s">
        <v>74</v>
      </c>
      <c r="C30" s="66">
        <v>1</v>
      </c>
      <c r="D30" s="66" t="s">
        <v>33</v>
      </c>
      <c r="E30" s="74"/>
      <c r="F30" s="75">
        <f t="shared" si="1"/>
        <v>0</v>
      </c>
    </row>
    <row r="31" spans="1:6" ht="69" x14ac:dyDescent="0.3">
      <c r="A31" s="64">
        <v>8</v>
      </c>
      <c r="B31" s="76" t="s">
        <v>94</v>
      </c>
      <c r="C31" s="66">
        <v>1</v>
      </c>
      <c r="D31" s="66" t="s">
        <v>33</v>
      </c>
      <c r="E31" s="74"/>
      <c r="F31" s="77">
        <f t="shared" si="1"/>
        <v>0</v>
      </c>
    </row>
    <row r="32" spans="1:6" ht="27.6" x14ac:dyDescent="0.3">
      <c r="A32" s="64">
        <v>9</v>
      </c>
      <c r="B32" s="69" t="s">
        <v>75</v>
      </c>
      <c r="C32" s="66">
        <v>50</v>
      </c>
      <c r="D32" s="66" t="s">
        <v>3</v>
      </c>
      <c r="E32" s="74"/>
      <c r="F32" s="75">
        <f>E32*C32</f>
        <v>0</v>
      </c>
    </row>
    <row r="33" spans="1:8" x14ac:dyDescent="0.3">
      <c r="A33" s="64"/>
      <c r="B33" s="69"/>
      <c r="C33" s="66"/>
      <c r="D33" s="66"/>
      <c r="E33" s="74"/>
      <c r="F33" s="75"/>
    </row>
    <row r="34" spans="1:8" x14ac:dyDescent="0.3">
      <c r="A34" s="78">
        <v>10</v>
      </c>
      <c r="B34" s="69" t="s">
        <v>37</v>
      </c>
      <c r="C34" s="66">
        <v>1</v>
      </c>
      <c r="D34" s="66" t="s">
        <v>21</v>
      </c>
      <c r="E34" s="74"/>
      <c r="F34" s="75">
        <f t="shared" si="1"/>
        <v>0</v>
      </c>
    </row>
    <row r="35" spans="1:8" ht="41.4" x14ac:dyDescent="0.3">
      <c r="A35" s="78">
        <v>11</v>
      </c>
      <c r="B35" s="69" t="s">
        <v>38</v>
      </c>
      <c r="C35" s="66">
        <v>1</v>
      </c>
      <c r="D35" s="66" t="s">
        <v>33</v>
      </c>
      <c r="E35" s="74"/>
      <c r="F35" s="75">
        <f t="shared" si="1"/>
        <v>0</v>
      </c>
    </row>
    <row r="36" spans="1:8" x14ac:dyDescent="0.3">
      <c r="A36" s="79">
        <v>12</v>
      </c>
      <c r="B36" s="80" t="s">
        <v>39</v>
      </c>
      <c r="C36" s="79">
        <v>1</v>
      </c>
      <c r="D36" s="79" t="s">
        <v>21</v>
      </c>
      <c r="E36" s="74"/>
      <c r="F36" s="75">
        <f t="shared" si="1"/>
        <v>0</v>
      </c>
    </row>
    <row r="37" spans="1:8" ht="41.4" x14ac:dyDescent="0.3">
      <c r="A37" s="79">
        <v>13</v>
      </c>
      <c r="B37" s="81" t="s">
        <v>95</v>
      </c>
      <c r="C37" s="79">
        <v>4</v>
      </c>
      <c r="D37" s="79" t="s">
        <v>21</v>
      </c>
      <c r="E37" s="74"/>
      <c r="F37" s="75">
        <f t="shared" si="1"/>
        <v>0</v>
      </c>
    </row>
    <row r="38" spans="1:8" ht="27.6" x14ac:dyDescent="0.3">
      <c r="A38" s="79">
        <v>14</v>
      </c>
      <c r="B38" s="76" t="s">
        <v>96</v>
      </c>
      <c r="C38" s="79">
        <v>1</v>
      </c>
      <c r="D38" s="79" t="s">
        <v>21</v>
      </c>
      <c r="E38" s="74"/>
      <c r="F38" s="75">
        <f t="shared" si="1"/>
        <v>0</v>
      </c>
    </row>
    <row r="39" spans="1:8" ht="28.2" thickBot="1" x14ac:dyDescent="0.35">
      <c r="A39" s="115">
        <v>15</v>
      </c>
      <c r="B39" s="116" t="s">
        <v>97</v>
      </c>
      <c r="C39" s="115">
        <v>1</v>
      </c>
      <c r="D39" s="115" t="s">
        <v>21</v>
      </c>
      <c r="E39" s="117"/>
      <c r="F39" s="118">
        <f t="shared" si="1"/>
        <v>0</v>
      </c>
    </row>
    <row r="40" spans="1:8" ht="15" thickBot="1" x14ac:dyDescent="0.35">
      <c r="A40" s="111"/>
      <c r="B40" s="112" t="s">
        <v>171</v>
      </c>
      <c r="C40" s="113"/>
      <c r="D40" s="113"/>
      <c r="E40" s="119" t="str">
        <f>IFERROR(VLOOKUP(#REF!,[1]Tables!#REF!,3,FALSE),"")</f>
        <v/>
      </c>
      <c r="F40" s="120">
        <f>SUM(F25:F39)</f>
        <v>0</v>
      </c>
      <c r="H40" s="59"/>
    </row>
    <row r="41" spans="1:8" ht="15" thickBot="1" x14ac:dyDescent="0.35">
      <c r="A41" s="11"/>
      <c r="B41" s="12"/>
      <c r="C41" s="13"/>
      <c r="D41" s="13"/>
      <c r="E41" s="14"/>
      <c r="F41" s="15"/>
    </row>
    <row r="42" spans="1:8" x14ac:dyDescent="0.3">
      <c r="A42" s="25" t="s">
        <v>1</v>
      </c>
      <c r="B42" s="26" t="s">
        <v>167</v>
      </c>
      <c r="C42" s="29" t="s">
        <v>5</v>
      </c>
      <c r="D42" s="29" t="s">
        <v>6</v>
      </c>
      <c r="E42" s="30" t="s">
        <v>2</v>
      </c>
      <c r="F42" s="30" t="s">
        <v>22</v>
      </c>
    </row>
    <row r="43" spans="1:8" ht="15" thickBot="1" x14ac:dyDescent="0.35">
      <c r="A43" s="35">
        <v>16</v>
      </c>
      <c r="B43" s="105" t="s">
        <v>164</v>
      </c>
      <c r="C43" s="35">
        <v>500</v>
      </c>
      <c r="D43" s="35" t="s">
        <v>165</v>
      </c>
      <c r="E43" s="127"/>
      <c r="F43" s="127">
        <f>E43*C43</f>
        <v>0</v>
      </c>
    </row>
    <row r="44" spans="1:8" ht="15" thickBot="1" x14ac:dyDescent="0.35">
      <c r="A44" s="128"/>
      <c r="B44" s="129" t="s">
        <v>166</v>
      </c>
      <c r="C44" s="130"/>
      <c r="D44" s="130"/>
      <c r="E44" s="131"/>
      <c r="F44" s="132">
        <f>F43</f>
        <v>0</v>
      </c>
    </row>
    <row r="45" spans="1:8" x14ac:dyDescent="0.3">
      <c r="A45" s="5"/>
      <c r="B45" s="6"/>
      <c r="C45" s="7"/>
      <c r="D45" s="7"/>
      <c r="E45" s="8"/>
      <c r="F45" s="9"/>
    </row>
    <row r="46" spans="1:8" x14ac:dyDescent="0.3">
      <c r="A46" s="20"/>
      <c r="B46" s="21" t="s">
        <v>24</v>
      </c>
      <c r="C46" s="139"/>
      <c r="D46" s="139"/>
      <c r="E46" s="140"/>
      <c r="F46" s="141"/>
    </row>
    <row r="47" spans="1:8" x14ac:dyDescent="0.3">
      <c r="A47" s="20"/>
      <c r="B47" s="138" t="s">
        <v>174</v>
      </c>
      <c r="C47" s="139"/>
      <c r="D47" s="139"/>
      <c r="E47" s="140"/>
      <c r="F47" s="141">
        <f>F18</f>
        <v>0</v>
      </c>
    </row>
    <row r="48" spans="1:8" ht="15" thickBot="1" x14ac:dyDescent="0.35">
      <c r="A48" s="22"/>
      <c r="B48" s="142" t="s">
        <v>175</v>
      </c>
      <c r="C48" s="143"/>
      <c r="D48" s="143"/>
      <c r="E48" s="23"/>
      <c r="F48" s="144">
        <f>F40</f>
        <v>0</v>
      </c>
    </row>
    <row r="49" spans="1:6" ht="15" thickBot="1" x14ac:dyDescent="0.35">
      <c r="A49" s="133"/>
      <c r="B49" s="134" t="s">
        <v>172</v>
      </c>
      <c r="C49" s="135"/>
      <c r="D49" s="135"/>
      <c r="E49" s="136"/>
      <c r="F49" s="137">
        <f>SUM(F47:F48)</f>
        <v>0</v>
      </c>
    </row>
    <row r="50" spans="1:6" ht="15" thickBot="1" x14ac:dyDescent="0.35">
      <c r="A50" s="16"/>
      <c r="B50" s="17" t="s">
        <v>34</v>
      </c>
      <c r="C50" s="18"/>
      <c r="D50" s="18"/>
      <c r="E50" s="19"/>
      <c r="F50" s="10">
        <f>0</f>
        <v>0</v>
      </c>
    </row>
    <row r="51" spans="1:6" ht="15" thickBot="1" x14ac:dyDescent="0.35">
      <c r="A51" s="121"/>
      <c r="B51" s="122" t="s">
        <v>173</v>
      </c>
      <c r="C51" s="123"/>
      <c r="D51" s="124"/>
      <c r="E51" s="125"/>
      <c r="F51" s="126">
        <f>F49+F44</f>
        <v>0</v>
      </c>
    </row>
    <row r="52" spans="1:6" x14ac:dyDescent="0.3">
      <c r="A52" s="1"/>
      <c r="B52" s="2"/>
      <c r="C52" s="3"/>
      <c r="D52" s="3"/>
      <c r="E52" s="4"/>
      <c r="F52" s="3"/>
    </row>
    <row r="53" spans="1:6" x14ac:dyDescent="0.3">
      <c r="A53" s="1"/>
      <c r="B53" s="2"/>
      <c r="C53" s="3"/>
      <c r="D53" s="3"/>
      <c r="E53" s="4"/>
      <c r="F53" s="3"/>
    </row>
    <row r="54" spans="1:6" x14ac:dyDescent="0.3">
      <c r="A54" s="31" t="s">
        <v>84</v>
      </c>
      <c r="B54" s="2"/>
      <c r="C54" s="3"/>
      <c r="D54" s="3"/>
      <c r="E54" s="4"/>
      <c r="F54" s="3"/>
    </row>
    <row r="55" spans="1:6" x14ac:dyDescent="0.3">
      <c r="B55" s="3" t="s">
        <v>93</v>
      </c>
      <c r="D55" s="3"/>
      <c r="E55" s="4"/>
      <c r="F55" s="3"/>
    </row>
    <row r="56" spans="1:6" x14ac:dyDescent="0.3">
      <c r="A56" s="1"/>
      <c r="B56" s="2"/>
      <c r="C56" s="3"/>
      <c r="D56" s="3"/>
      <c r="E56" s="4"/>
      <c r="F56" s="3"/>
    </row>
    <row r="57" spans="1:6" x14ac:dyDescent="0.3">
      <c r="A57" s="1"/>
      <c r="B57" s="2" t="s">
        <v>26</v>
      </c>
      <c r="C57" s="3" t="s">
        <v>90</v>
      </c>
      <c r="D57" s="3"/>
      <c r="E57" s="4"/>
      <c r="F57" s="3"/>
    </row>
    <row r="58" spans="1:6" x14ac:dyDescent="0.3">
      <c r="A58" s="1"/>
      <c r="B58" s="2"/>
      <c r="C58" s="3"/>
      <c r="D58" s="3"/>
      <c r="E58" s="4"/>
      <c r="F58" s="3"/>
    </row>
    <row r="59" spans="1:6" x14ac:dyDescent="0.3">
      <c r="A59" s="1"/>
      <c r="B59" s="2" t="s">
        <v>85</v>
      </c>
      <c r="C59" s="3"/>
      <c r="D59" s="3"/>
      <c r="E59" s="4" t="s">
        <v>91</v>
      </c>
      <c r="F59" s="3"/>
    </row>
    <row r="60" spans="1:6" x14ac:dyDescent="0.3">
      <c r="A60" s="1"/>
      <c r="B60" s="2" t="s">
        <v>92</v>
      </c>
      <c r="C60" s="3"/>
      <c r="D60" s="3"/>
      <c r="E60" s="4"/>
      <c r="F60" s="3"/>
    </row>
    <row r="61" spans="1:6" x14ac:dyDescent="0.3">
      <c r="A61" s="1"/>
      <c r="C61" s="3"/>
      <c r="E61" s="4"/>
      <c r="F61" s="3"/>
    </row>
    <row r="62" spans="1:6" x14ac:dyDescent="0.3">
      <c r="A62" s="1"/>
      <c r="B62" s="2" t="s">
        <v>25</v>
      </c>
      <c r="C62" s="3"/>
      <c r="D62" s="3"/>
      <c r="E62" s="4"/>
      <c r="F62" s="3"/>
    </row>
    <row r="63" spans="1:6" x14ac:dyDescent="0.3">
      <c r="A63" s="1"/>
      <c r="C63" s="3"/>
      <c r="D63" s="3"/>
      <c r="E63" s="4"/>
      <c r="F63" s="3"/>
    </row>
    <row r="64" spans="1:6" x14ac:dyDescent="0.3">
      <c r="A64" s="1"/>
      <c r="B64" s="2"/>
      <c r="C64" s="3"/>
      <c r="D64" s="3"/>
      <c r="E64" s="4"/>
      <c r="F64" s="3"/>
    </row>
  </sheetData>
  <mergeCells count="1">
    <mergeCell ref="C2:F2"/>
  </mergeCells>
  <conditionalFormatting sqref="D3:D40">
    <cfRule type="cellIs" dxfId="11" priority="3" stopIfTrue="1" operator="equal">
      <formula>0</formula>
    </cfRule>
  </conditionalFormatting>
  <conditionalFormatting sqref="D43:D45">
    <cfRule type="cellIs" dxfId="10" priority="2" stopIfTrue="1" operator="equal">
      <formula>0</formula>
    </cfRule>
  </conditionalFormatting>
  <conditionalFormatting sqref="D42">
    <cfRule type="cellIs" dxfId="9" priority="1" stopIfTrue="1" operator="equal">
      <formula>0</formula>
    </cfRule>
  </conditionalFormatting>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4"/>
  <sheetViews>
    <sheetView topLeftCell="A31" workbookViewId="0">
      <selection activeCell="E1" sqref="E1"/>
    </sheetView>
  </sheetViews>
  <sheetFormatPr defaultColWidth="8.88671875" defaultRowHeight="14.4" x14ac:dyDescent="0.3"/>
  <cols>
    <col min="2" max="2" width="45.109375" customWidth="1"/>
    <col min="4" max="4" width="10.109375" customWidth="1"/>
    <col min="5" max="5" width="17.109375" customWidth="1"/>
    <col min="6" max="6" width="18.44140625" customWidth="1"/>
    <col min="8" max="8" width="12.88671875" customWidth="1"/>
  </cols>
  <sheetData>
    <row r="1" spans="1:6" ht="15" thickBot="1" x14ac:dyDescent="0.35">
      <c r="B1" s="39" t="s">
        <v>40</v>
      </c>
      <c r="E1" s="54" t="s">
        <v>87</v>
      </c>
    </row>
    <row r="2" spans="1:6" ht="20.399999999999999" customHeight="1" thickBot="1" x14ac:dyDescent="0.35">
      <c r="A2" s="27"/>
      <c r="B2" s="28" t="s">
        <v>27</v>
      </c>
      <c r="C2" s="86" t="s">
        <v>83</v>
      </c>
      <c r="D2" s="87"/>
      <c r="E2" s="87"/>
      <c r="F2" s="88"/>
    </row>
    <row r="3" spans="1:6" ht="18" customHeight="1" x14ac:dyDescent="0.3">
      <c r="A3" s="25" t="s">
        <v>1</v>
      </c>
      <c r="B3" s="26" t="s">
        <v>169</v>
      </c>
      <c r="C3" s="29" t="s">
        <v>5</v>
      </c>
      <c r="D3" s="29" t="s">
        <v>6</v>
      </c>
      <c r="E3" s="30" t="s">
        <v>2</v>
      </c>
      <c r="F3" s="30" t="s">
        <v>35</v>
      </c>
    </row>
    <row r="4" spans="1:6" ht="41.4" x14ac:dyDescent="0.3">
      <c r="A4" s="64">
        <v>1</v>
      </c>
      <c r="B4" s="65" t="s">
        <v>28</v>
      </c>
      <c r="C4" s="66"/>
      <c r="D4" s="66"/>
      <c r="E4" s="67" t="str">
        <f>IF(C4="","",_xlfn.XLOOKUP(B4,#REF!,#REF!))</f>
        <v/>
      </c>
      <c r="F4" s="68"/>
    </row>
    <row r="5" spans="1:6" x14ac:dyDescent="0.3">
      <c r="A5" s="66"/>
      <c r="B5" s="69" t="s">
        <v>7</v>
      </c>
      <c r="C5" s="66">
        <v>58</v>
      </c>
      <c r="D5" s="66" t="s">
        <v>3</v>
      </c>
      <c r="E5" s="67"/>
      <c r="F5" s="68">
        <f t="shared" ref="F5:F15" si="0">E5*C5</f>
        <v>0</v>
      </c>
    </row>
    <row r="6" spans="1:6" x14ac:dyDescent="0.3">
      <c r="A6" s="64">
        <v>2</v>
      </c>
      <c r="B6" s="70" t="s">
        <v>8</v>
      </c>
      <c r="C6" s="66"/>
      <c r="D6" s="66"/>
      <c r="E6" s="67"/>
      <c r="F6" s="68"/>
    </row>
    <row r="7" spans="1:6" x14ac:dyDescent="0.3">
      <c r="A7" s="66"/>
      <c r="B7" s="69" t="s">
        <v>10</v>
      </c>
      <c r="C7" s="66">
        <v>30</v>
      </c>
      <c r="D7" s="66" t="s">
        <v>9</v>
      </c>
      <c r="E7" s="67"/>
      <c r="F7" s="68">
        <f t="shared" si="0"/>
        <v>0</v>
      </c>
    </row>
    <row r="8" spans="1:6" x14ac:dyDescent="0.3">
      <c r="A8" s="64">
        <v>3</v>
      </c>
      <c r="B8" s="70" t="s">
        <v>11</v>
      </c>
      <c r="C8" s="66"/>
      <c r="D8" s="66"/>
      <c r="E8" s="67"/>
      <c r="F8" s="68"/>
    </row>
    <row r="9" spans="1:6" x14ac:dyDescent="0.3">
      <c r="A9" s="66"/>
      <c r="B9" s="69" t="s">
        <v>12</v>
      </c>
      <c r="C9" s="66">
        <v>30</v>
      </c>
      <c r="D9" s="66" t="s">
        <v>9</v>
      </c>
      <c r="E9" s="67"/>
      <c r="F9" s="68">
        <f t="shared" si="0"/>
        <v>0</v>
      </c>
    </row>
    <row r="10" spans="1:6" x14ac:dyDescent="0.3">
      <c r="A10" s="64">
        <v>4</v>
      </c>
      <c r="B10" s="36" t="s">
        <v>13</v>
      </c>
      <c r="C10" s="66"/>
      <c r="D10" s="66"/>
      <c r="E10" s="67"/>
      <c r="F10" s="68"/>
    </row>
    <row r="11" spans="1:6" x14ac:dyDescent="0.3">
      <c r="A11" s="66"/>
      <c r="B11" s="69" t="s">
        <v>29</v>
      </c>
      <c r="C11" s="66">
        <v>2</v>
      </c>
      <c r="D11" s="66" t="s">
        <v>9</v>
      </c>
      <c r="E11" s="67"/>
      <c r="F11" s="68">
        <f t="shared" si="0"/>
        <v>0</v>
      </c>
    </row>
    <row r="12" spans="1:6" x14ac:dyDescent="0.3">
      <c r="A12" s="66"/>
      <c r="B12" s="69" t="s">
        <v>14</v>
      </c>
      <c r="C12" s="66">
        <v>4</v>
      </c>
      <c r="D12" s="66" t="s">
        <v>9</v>
      </c>
      <c r="E12" s="67"/>
      <c r="F12" s="68">
        <f t="shared" si="0"/>
        <v>0</v>
      </c>
    </row>
    <row r="13" spans="1:6" ht="27.6" x14ac:dyDescent="0.3">
      <c r="A13" s="64">
        <v>5</v>
      </c>
      <c r="B13" s="69" t="s">
        <v>30</v>
      </c>
      <c r="C13" s="66"/>
      <c r="D13" s="66"/>
      <c r="E13" s="67"/>
      <c r="F13" s="68"/>
    </row>
    <row r="14" spans="1:6" x14ac:dyDescent="0.3">
      <c r="A14" s="66"/>
      <c r="B14" s="69" t="s">
        <v>20</v>
      </c>
      <c r="C14" s="66">
        <v>1</v>
      </c>
      <c r="D14" s="66" t="s">
        <v>0</v>
      </c>
      <c r="E14" s="67"/>
      <c r="F14" s="68">
        <f t="shared" si="0"/>
        <v>0</v>
      </c>
    </row>
    <row r="15" spans="1:6" x14ac:dyDescent="0.3">
      <c r="A15" s="66"/>
      <c r="B15" s="69" t="s">
        <v>15</v>
      </c>
      <c r="C15" s="66">
        <v>1</v>
      </c>
      <c r="D15" s="66" t="s">
        <v>0</v>
      </c>
      <c r="E15" s="67"/>
      <c r="F15" s="68">
        <f t="shared" si="0"/>
        <v>0</v>
      </c>
    </row>
    <row r="16" spans="1:6" x14ac:dyDescent="0.3">
      <c r="A16" s="66"/>
      <c r="B16" s="69" t="s">
        <v>32</v>
      </c>
      <c r="C16" s="66">
        <v>2</v>
      </c>
      <c r="D16" s="66" t="s">
        <v>0</v>
      </c>
      <c r="E16" s="67"/>
      <c r="F16" s="68">
        <f>E16*C16</f>
        <v>0</v>
      </c>
    </row>
    <row r="17" spans="1:6" ht="15" thickBot="1" x14ac:dyDescent="0.35">
      <c r="A17" s="35"/>
      <c r="B17" s="105" t="s">
        <v>31</v>
      </c>
      <c r="C17" s="35">
        <v>2</v>
      </c>
      <c r="D17" s="35" t="s">
        <v>0</v>
      </c>
      <c r="E17" s="38"/>
      <c r="F17" s="106">
        <f>E17*C17</f>
        <v>0</v>
      </c>
    </row>
    <row r="18" spans="1:6" ht="15" thickBot="1" x14ac:dyDescent="0.35">
      <c r="A18" s="111"/>
      <c r="B18" s="112" t="s">
        <v>170</v>
      </c>
      <c r="C18" s="113"/>
      <c r="D18" s="113"/>
      <c r="E18" s="114"/>
      <c r="F18" s="24">
        <f>SUM(F4:F17)</f>
        <v>0</v>
      </c>
    </row>
    <row r="19" spans="1:6" x14ac:dyDescent="0.3">
      <c r="A19" s="107"/>
      <c r="B19" s="108"/>
      <c r="C19" s="107"/>
      <c r="D19" s="107"/>
      <c r="E19" s="109"/>
      <c r="F19" s="110"/>
    </row>
    <row r="20" spans="1:6" x14ac:dyDescent="0.3">
      <c r="A20" s="37"/>
      <c r="B20" s="73" t="s">
        <v>23</v>
      </c>
      <c r="C20" s="37"/>
      <c r="D20" s="37"/>
      <c r="E20" s="71"/>
      <c r="F20" s="72"/>
    </row>
    <row r="21" spans="1:6" x14ac:dyDescent="0.3">
      <c r="A21" s="37"/>
      <c r="B21" s="73"/>
      <c r="C21" s="37"/>
      <c r="D21" s="37"/>
      <c r="E21" s="71"/>
      <c r="F21" s="72"/>
    </row>
    <row r="22" spans="1:6" x14ac:dyDescent="0.3">
      <c r="A22" s="37"/>
      <c r="B22" s="70" t="str">
        <f>B2</f>
        <v xml:space="preserve">REFERENCE NUMBER </v>
      </c>
      <c r="C22" s="37"/>
      <c r="D22" s="37"/>
      <c r="E22" s="71"/>
      <c r="F22" s="72"/>
    </row>
    <row r="23" spans="1:6" ht="15" thickBot="1" x14ac:dyDescent="0.35">
      <c r="A23" s="37"/>
      <c r="B23" s="36"/>
      <c r="C23" s="37"/>
      <c r="D23" s="37"/>
      <c r="E23" s="71"/>
      <c r="F23" s="72"/>
    </row>
    <row r="24" spans="1:6" x14ac:dyDescent="0.3">
      <c r="A24" s="25" t="s">
        <v>1</v>
      </c>
      <c r="B24" s="26" t="s">
        <v>168</v>
      </c>
      <c r="C24" s="29" t="s">
        <v>5</v>
      </c>
      <c r="D24" s="29" t="s">
        <v>6</v>
      </c>
      <c r="E24" s="30" t="s">
        <v>2</v>
      </c>
      <c r="F24" s="30" t="s">
        <v>22</v>
      </c>
    </row>
    <row r="25" spans="1:6" x14ac:dyDescent="0.3">
      <c r="A25" s="66"/>
      <c r="B25" s="69"/>
      <c r="C25" s="66"/>
      <c r="D25" s="66"/>
      <c r="E25" s="74"/>
      <c r="F25" s="75"/>
    </row>
    <row r="26" spans="1:6" x14ac:dyDescent="0.3">
      <c r="A26" s="64">
        <v>6</v>
      </c>
      <c r="B26" s="36" t="s">
        <v>16</v>
      </c>
      <c r="C26" s="66"/>
      <c r="D26" s="66"/>
      <c r="E26" s="74"/>
      <c r="F26" s="75"/>
    </row>
    <row r="27" spans="1:6" x14ac:dyDescent="0.3">
      <c r="A27" s="66"/>
      <c r="B27" s="69" t="s">
        <v>17</v>
      </c>
      <c r="C27" s="66">
        <v>30</v>
      </c>
      <c r="D27" s="66" t="s">
        <v>21</v>
      </c>
      <c r="E27" s="74"/>
      <c r="F27" s="75">
        <f>E27*C27</f>
        <v>0</v>
      </c>
    </row>
    <row r="28" spans="1:6" x14ac:dyDescent="0.3">
      <c r="A28" s="66"/>
      <c r="B28" s="69" t="s">
        <v>18</v>
      </c>
      <c r="C28" s="66">
        <v>3</v>
      </c>
      <c r="D28" s="66" t="s">
        <v>3</v>
      </c>
      <c r="E28" s="74"/>
      <c r="F28" s="75">
        <f t="shared" ref="F28:F39" si="1">E28*C28</f>
        <v>0</v>
      </c>
    </row>
    <row r="29" spans="1:6" x14ac:dyDescent="0.3">
      <c r="A29" s="66"/>
      <c r="B29" s="69" t="s">
        <v>19</v>
      </c>
      <c r="C29" s="66">
        <v>60</v>
      </c>
      <c r="D29" s="66" t="s">
        <v>36</v>
      </c>
      <c r="E29" s="74"/>
      <c r="F29" s="75">
        <f t="shared" si="1"/>
        <v>0</v>
      </c>
    </row>
    <row r="30" spans="1:6" ht="41.4" x14ac:dyDescent="0.3">
      <c r="A30" s="64">
        <v>7</v>
      </c>
      <c r="B30" s="69" t="s">
        <v>74</v>
      </c>
      <c r="C30" s="66">
        <v>1</v>
      </c>
      <c r="D30" s="66" t="s">
        <v>33</v>
      </c>
      <c r="E30" s="74"/>
      <c r="F30" s="75">
        <f t="shared" si="1"/>
        <v>0</v>
      </c>
    </row>
    <row r="31" spans="1:6" ht="69" x14ac:dyDescent="0.3">
      <c r="A31" s="64">
        <v>8</v>
      </c>
      <c r="B31" s="76" t="s">
        <v>94</v>
      </c>
      <c r="C31" s="66">
        <v>1</v>
      </c>
      <c r="D31" s="66" t="s">
        <v>33</v>
      </c>
      <c r="E31" s="74"/>
      <c r="F31" s="77">
        <f t="shared" si="1"/>
        <v>0</v>
      </c>
    </row>
    <row r="32" spans="1:6" ht="27.6" x14ac:dyDescent="0.3">
      <c r="A32" s="64">
        <v>9</v>
      </c>
      <c r="B32" s="69" t="s">
        <v>75</v>
      </c>
      <c r="C32" s="66">
        <v>50</v>
      </c>
      <c r="D32" s="66" t="s">
        <v>3</v>
      </c>
      <c r="E32" s="74"/>
      <c r="F32" s="75">
        <f>E32*C32</f>
        <v>0</v>
      </c>
    </row>
    <row r="33" spans="1:8" x14ac:dyDescent="0.3">
      <c r="A33" s="64"/>
      <c r="B33" s="69"/>
      <c r="C33" s="66"/>
      <c r="D33" s="66"/>
      <c r="E33" s="74"/>
      <c r="F33" s="75"/>
    </row>
    <row r="34" spans="1:8" x14ac:dyDescent="0.3">
      <c r="A34" s="78">
        <v>10</v>
      </c>
      <c r="B34" s="69" t="s">
        <v>37</v>
      </c>
      <c r="C34" s="66">
        <v>1</v>
      </c>
      <c r="D34" s="66" t="s">
        <v>21</v>
      </c>
      <c r="E34" s="74"/>
      <c r="F34" s="75">
        <f t="shared" si="1"/>
        <v>0</v>
      </c>
    </row>
    <row r="35" spans="1:8" ht="41.4" x14ac:dyDescent="0.3">
      <c r="A35" s="78">
        <v>11</v>
      </c>
      <c r="B35" s="69" t="s">
        <v>38</v>
      </c>
      <c r="C35" s="66">
        <v>1</v>
      </c>
      <c r="D35" s="66" t="s">
        <v>33</v>
      </c>
      <c r="E35" s="74"/>
      <c r="F35" s="75">
        <f t="shared" si="1"/>
        <v>0</v>
      </c>
    </row>
    <row r="36" spans="1:8" x14ac:dyDescent="0.3">
      <c r="A36" s="79">
        <v>12</v>
      </c>
      <c r="B36" s="80" t="s">
        <v>39</v>
      </c>
      <c r="C36" s="79">
        <v>1</v>
      </c>
      <c r="D36" s="79" t="s">
        <v>21</v>
      </c>
      <c r="E36" s="74"/>
      <c r="F36" s="75">
        <f t="shared" si="1"/>
        <v>0</v>
      </c>
    </row>
    <row r="37" spans="1:8" ht="41.4" x14ac:dyDescent="0.3">
      <c r="A37" s="79">
        <v>13</v>
      </c>
      <c r="B37" s="81" t="s">
        <v>95</v>
      </c>
      <c r="C37" s="79">
        <v>4</v>
      </c>
      <c r="D37" s="79" t="s">
        <v>21</v>
      </c>
      <c r="E37" s="74"/>
      <c r="F37" s="75">
        <f t="shared" si="1"/>
        <v>0</v>
      </c>
    </row>
    <row r="38" spans="1:8" ht="27.6" x14ac:dyDescent="0.3">
      <c r="A38" s="79">
        <v>14</v>
      </c>
      <c r="B38" s="76" t="s">
        <v>96</v>
      </c>
      <c r="C38" s="79">
        <v>1</v>
      </c>
      <c r="D38" s="79" t="s">
        <v>21</v>
      </c>
      <c r="E38" s="74"/>
      <c r="F38" s="75">
        <f t="shared" si="1"/>
        <v>0</v>
      </c>
    </row>
    <row r="39" spans="1:8" ht="28.2" thickBot="1" x14ac:dyDescent="0.35">
      <c r="A39" s="115">
        <v>15</v>
      </c>
      <c r="B39" s="116" t="s">
        <v>97</v>
      </c>
      <c r="C39" s="115">
        <v>1</v>
      </c>
      <c r="D39" s="115" t="s">
        <v>21</v>
      </c>
      <c r="E39" s="117"/>
      <c r="F39" s="118">
        <f t="shared" si="1"/>
        <v>0</v>
      </c>
    </row>
    <row r="40" spans="1:8" ht="15" thickBot="1" x14ac:dyDescent="0.35">
      <c r="A40" s="111"/>
      <c r="B40" s="112" t="s">
        <v>171</v>
      </c>
      <c r="C40" s="113"/>
      <c r="D40" s="113"/>
      <c r="E40" s="119" t="str">
        <f>IFERROR(VLOOKUP(#REF!,[1]Tables!#REF!,3,FALSE),"")</f>
        <v/>
      </c>
      <c r="F40" s="120">
        <f>SUM(F25:F39)</f>
        <v>0</v>
      </c>
      <c r="H40" s="59"/>
    </row>
    <row r="41" spans="1:8" ht="15" thickBot="1" x14ac:dyDescent="0.35">
      <c r="A41" s="11"/>
      <c r="B41" s="12"/>
      <c r="C41" s="13"/>
      <c r="D41" s="13"/>
      <c r="E41" s="14"/>
      <c r="F41" s="15"/>
    </row>
    <row r="42" spans="1:8" x14ac:dyDescent="0.3">
      <c r="A42" s="25" t="s">
        <v>1</v>
      </c>
      <c r="B42" s="26" t="s">
        <v>167</v>
      </c>
      <c r="C42" s="29" t="s">
        <v>5</v>
      </c>
      <c r="D42" s="29" t="s">
        <v>6</v>
      </c>
      <c r="E42" s="30" t="s">
        <v>2</v>
      </c>
      <c r="F42" s="30" t="s">
        <v>22</v>
      </c>
    </row>
    <row r="43" spans="1:8" ht="15" thickBot="1" x14ac:dyDescent="0.35">
      <c r="A43" s="35">
        <v>16</v>
      </c>
      <c r="B43" s="105" t="s">
        <v>164</v>
      </c>
      <c r="C43" s="35">
        <v>500</v>
      </c>
      <c r="D43" s="35" t="s">
        <v>165</v>
      </c>
      <c r="E43" s="127"/>
      <c r="F43" s="127">
        <f>E43*C43</f>
        <v>0</v>
      </c>
    </row>
    <row r="44" spans="1:8" ht="15" thickBot="1" x14ac:dyDescent="0.35">
      <c r="A44" s="128"/>
      <c r="B44" s="129" t="s">
        <v>166</v>
      </c>
      <c r="C44" s="130"/>
      <c r="D44" s="130"/>
      <c r="E44" s="131"/>
      <c r="F44" s="132">
        <f>F43</f>
        <v>0</v>
      </c>
    </row>
    <row r="45" spans="1:8" x14ac:dyDescent="0.3">
      <c r="A45" s="5"/>
      <c r="B45" s="6"/>
      <c r="C45" s="7"/>
      <c r="D45" s="7"/>
      <c r="E45" s="8"/>
      <c r="F45" s="9"/>
    </row>
    <row r="46" spans="1:8" x14ac:dyDescent="0.3">
      <c r="A46" s="20"/>
      <c r="B46" s="21" t="s">
        <v>24</v>
      </c>
      <c r="C46" s="139"/>
      <c r="D46" s="139"/>
      <c r="E46" s="140"/>
      <c r="F46" s="141"/>
    </row>
    <row r="47" spans="1:8" x14ac:dyDescent="0.3">
      <c r="A47" s="20"/>
      <c r="B47" s="138" t="s">
        <v>174</v>
      </c>
      <c r="C47" s="139"/>
      <c r="D47" s="139"/>
      <c r="E47" s="140"/>
      <c r="F47" s="141">
        <f>F18</f>
        <v>0</v>
      </c>
    </row>
    <row r="48" spans="1:8" ht="15" thickBot="1" x14ac:dyDescent="0.35">
      <c r="A48" s="22"/>
      <c r="B48" s="142" t="s">
        <v>175</v>
      </c>
      <c r="C48" s="143"/>
      <c r="D48" s="143"/>
      <c r="E48" s="23"/>
      <c r="F48" s="144">
        <f>F40</f>
        <v>0</v>
      </c>
    </row>
    <row r="49" spans="1:6" ht="15" thickBot="1" x14ac:dyDescent="0.35">
      <c r="A49" s="133"/>
      <c r="B49" s="134" t="s">
        <v>172</v>
      </c>
      <c r="C49" s="135"/>
      <c r="D49" s="135"/>
      <c r="E49" s="136"/>
      <c r="F49" s="137">
        <f>SUM(F47:F48)</f>
        <v>0</v>
      </c>
    </row>
    <row r="50" spans="1:6" ht="15" thickBot="1" x14ac:dyDescent="0.35">
      <c r="A50" s="16"/>
      <c r="B50" s="17" t="s">
        <v>34</v>
      </c>
      <c r="C50" s="18"/>
      <c r="D50" s="18"/>
      <c r="E50" s="19"/>
      <c r="F50" s="10">
        <f>0</f>
        <v>0</v>
      </c>
    </row>
    <row r="51" spans="1:6" ht="15" thickBot="1" x14ac:dyDescent="0.35">
      <c r="A51" s="121"/>
      <c r="B51" s="122" t="s">
        <v>173</v>
      </c>
      <c r="C51" s="123"/>
      <c r="D51" s="124"/>
      <c r="E51" s="125"/>
      <c r="F51" s="126">
        <f>F49+F44</f>
        <v>0</v>
      </c>
    </row>
    <row r="52" spans="1:6" x14ac:dyDescent="0.3">
      <c r="A52" s="1"/>
      <c r="B52" s="2"/>
      <c r="C52" s="3"/>
      <c r="D52" s="3"/>
      <c r="E52" s="4"/>
      <c r="F52" s="3"/>
    </row>
    <row r="53" spans="1:6" x14ac:dyDescent="0.3">
      <c r="A53" s="1"/>
      <c r="B53" s="2"/>
      <c r="C53" s="3"/>
      <c r="D53" s="3"/>
      <c r="E53" s="4"/>
      <c r="F53" s="3"/>
    </row>
    <row r="54" spans="1:6" x14ac:dyDescent="0.3">
      <c r="A54" s="31" t="s">
        <v>84</v>
      </c>
      <c r="B54" s="2"/>
      <c r="C54" s="3"/>
      <c r="D54" s="3"/>
      <c r="E54" s="4"/>
      <c r="F54" s="3"/>
    </row>
    <row r="55" spans="1:6" x14ac:dyDescent="0.3">
      <c r="B55" s="3" t="s">
        <v>93</v>
      </c>
      <c r="D55" s="3"/>
      <c r="E55" s="4"/>
      <c r="F55" s="3"/>
    </row>
    <row r="56" spans="1:6" x14ac:dyDescent="0.3">
      <c r="A56" s="1"/>
      <c r="B56" s="2"/>
      <c r="C56" s="3"/>
      <c r="D56" s="3"/>
      <c r="E56" s="4"/>
      <c r="F56" s="3"/>
    </row>
    <row r="57" spans="1:6" x14ac:dyDescent="0.3">
      <c r="A57" s="1"/>
      <c r="B57" s="2" t="s">
        <v>26</v>
      </c>
      <c r="C57" s="3" t="s">
        <v>90</v>
      </c>
      <c r="D57" s="3"/>
      <c r="E57" s="4"/>
      <c r="F57" s="3"/>
    </row>
    <row r="58" spans="1:6" x14ac:dyDescent="0.3">
      <c r="A58" s="1"/>
      <c r="B58" s="2"/>
      <c r="C58" s="3"/>
      <c r="D58" s="3"/>
      <c r="E58" s="4"/>
      <c r="F58" s="3"/>
    </row>
    <row r="59" spans="1:6" x14ac:dyDescent="0.3">
      <c r="A59" s="1"/>
      <c r="B59" s="2" t="s">
        <v>85</v>
      </c>
      <c r="C59" s="3"/>
      <c r="D59" s="3"/>
      <c r="E59" s="4" t="s">
        <v>91</v>
      </c>
      <c r="F59" s="3"/>
    </row>
    <row r="60" spans="1:6" x14ac:dyDescent="0.3">
      <c r="A60" s="1"/>
      <c r="B60" s="2" t="s">
        <v>92</v>
      </c>
      <c r="C60" s="3"/>
      <c r="D60" s="3"/>
      <c r="E60" s="4"/>
      <c r="F60" s="3"/>
    </row>
    <row r="61" spans="1:6" x14ac:dyDescent="0.3">
      <c r="A61" s="1"/>
      <c r="C61" s="3"/>
      <c r="E61" s="4"/>
      <c r="F61" s="3"/>
    </row>
    <row r="62" spans="1:6" x14ac:dyDescent="0.3">
      <c r="A62" s="1"/>
      <c r="B62" s="2" t="s">
        <v>25</v>
      </c>
      <c r="C62" s="3"/>
      <c r="D62" s="3"/>
      <c r="E62" s="4"/>
      <c r="F62" s="3"/>
    </row>
    <row r="63" spans="1:6" x14ac:dyDescent="0.3">
      <c r="A63" s="1"/>
      <c r="C63" s="3"/>
      <c r="D63" s="3"/>
      <c r="E63" s="4"/>
      <c r="F63" s="3"/>
    </row>
    <row r="64" spans="1:6" x14ac:dyDescent="0.3">
      <c r="A64" s="1"/>
      <c r="B64" s="2"/>
      <c r="C64" s="3"/>
      <c r="D64" s="3"/>
      <c r="E64" s="4"/>
      <c r="F64" s="3"/>
    </row>
  </sheetData>
  <mergeCells count="1">
    <mergeCell ref="C2:F2"/>
  </mergeCells>
  <conditionalFormatting sqref="D3:D40">
    <cfRule type="cellIs" dxfId="8" priority="3" stopIfTrue="1" operator="equal">
      <formula>0</formula>
    </cfRule>
  </conditionalFormatting>
  <conditionalFormatting sqref="D43:D45">
    <cfRule type="cellIs" dxfId="7" priority="2" stopIfTrue="1" operator="equal">
      <formula>0</formula>
    </cfRule>
  </conditionalFormatting>
  <conditionalFormatting sqref="D42">
    <cfRule type="cellIs" dxfId="6" priority="1" stopIfTrue="1" operator="equal">
      <formula>0</formula>
    </cfRule>
  </conditionalFormatting>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4"/>
  <sheetViews>
    <sheetView topLeftCell="A31" workbookViewId="0">
      <selection activeCell="E1" sqref="E1"/>
    </sheetView>
  </sheetViews>
  <sheetFormatPr defaultColWidth="8.88671875" defaultRowHeight="14.4" x14ac:dyDescent="0.3"/>
  <cols>
    <col min="2" max="2" width="45.109375" customWidth="1"/>
    <col min="4" max="4" width="10.109375" customWidth="1"/>
    <col min="5" max="5" width="17.109375" customWidth="1"/>
    <col min="6" max="6" width="18.44140625" customWidth="1"/>
    <col min="8" max="8" width="12.88671875" customWidth="1"/>
  </cols>
  <sheetData>
    <row r="1" spans="1:6" ht="15" thickBot="1" x14ac:dyDescent="0.35">
      <c r="B1" s="39" t="s">
        <v>40</v>
      </c>
      <c r="E1" s="54" t="s">
        <v>88</v>
      </c>
    </row>
    <row r="2" spans="1:6" ht="20.399999999999999" customHeight="1" thickBot="1" x14ac:dyDescent="0.35">
      <c r="A2" s="27"/>
      <c r="B2" s="28" t="s">
        <v>27</v>
      </c>
      <c r="C2" s="86" t="s">
        <v>83</v>
      </c>
      <c r="D2" s="87"/>
      <c r="E2" s="87"/>
      <c r="F2" s="88"/>
    </row>
    <row r="3" spans="1:6" ht="18" customHeight="1" x14ac:dyDescent="0.3">
      <c r="A3" s="25" t="s">
        <v>1</v>
      </c>
      <c r="B3" s="26" t="s">
        <v>169</v>
      </c>
      <c r="C3" s="29" t="s">
        <v>5</v>
      </c>
      <c r="D3" s="29" t="s">
        <v>6</v>
      </c>
      <c r="E3" s="30" t="s">
        <v>2</v>
      </c>
      <c r="F3" s="30" t="s">
        <v>35</v>
      </c>
    </row>
    <row r="4" spans="1:6" ht="41.4" x14ac:dyDescent="0.3">
      <c r="A4" s="64">
        <v>1</v>
      </c>
      <c r="B4" s="65" t="s">
        <v>28</v>
      </c>
      <c r="C4" s="66"/>
      <c r="D4" s="66"/>
      <c r="E4" s="67" t="str">
        <f>IF(C4="","",_xlfn.XLOOKUP(B4,#REF!,#REF!))</f>
        <v/>
      </c>
      <c r="F4" s="68"/>
    </row>
    <row r="5" spans="1:6" x14ac:dyDescent="0.3">
      <c r="A5" s="66"/>
      <c r="B5" s="69" t="s">
        <v>7</v>
      </c>
      <c r="C5" s="66">
        <v>58</v>
      </c>
      <c r="D5" s="66" t="s">
        <v>3</v>
      </c>
      <c r="E5" s="67"/>
      <c r="F5" s="68">
        <f t="shared" ref="F5:F15" si="0">E5*C5</f>
        <v>0</v>
      </c>
    </row>
    <row r="6" spans="1:6" x14ac:dyDescent="0.3">
      <c r="A6" s="64">
        <v>2</v>
      </c>
      <c r="B6" s="70" t="s">
        <v>8</v>
      </c>
      <c r="C6" s="66"/>
      <c r="D6" s="66"/>
      <c r="E6" s="67"/>
      <c r="F6" s="68"/>
    </row>
    <row r="7" spans="1:6" x14ac:dyDescent="0.3">
      <c r="A7" s="66"/>
      <c r="B7" s="69" t="s">
        <v>10</v>
      </c>
      <c r="C7" s="66">
        <v>30</v>
      </c>
      <c r="D7" s="66" t="s">
        <v>9</v>
      </c>
      <c r="E7" s="67"/>
      <c r="F7" s="68">
        <f t="shared" si="0"/>
        <v>0</v>
      </c>
    </row>
    <row r="8" spans="1:6" x14ac:dyDescent="0.3">
      <c r="A8" s="64">
        <v>3</v>
      </c>
      <c r="B8" s="70" t="s">
        <v>11</v>
      </c>
      <c r="C8" s="66"/>
      <c r="D8" s="66"/>
      <c r="E8" s="67"/>
      <c r="F8" s="68"/>
    </row>
    <row r="9" spans="1:6" x14ac:dyDescent="0.3">
      <c r="A9" s="66"/>
      <c r="B9" s="69" t="s">
        <v>12</v>
      </c>
      <c r="C9" s="66">
        <v>30</v>
      </c>
      <c r="D9" s="66" t="s">
        <v>9</v>
      </c>
      <c r="E9" s="67"/>
      <c r="F9" s="68">
        <f t="shared" si="0"/>
        <v>0</v>
      </c>
    </row>
    <row r="10" spans="1:6" x14ac:dyDescent="0.3">
      <c r="A10" s="64">
        <v>4</v>
      </c>
      <c r="B10" s="36" t="s">
        <v>13</v>
      </c>
      <c r="C10" s="66"/>
      <c r="D10" s="66"/>
      <c r="E10" s="67"/>
      <c r="F10" s="68"/>
    </row>
    <row r="11" spans="1:6" x14ac:dyDescent="0.3">
      <c r="A11" s="66"/>
      <c r="B11" s="69" t="s">
        <v>29</v>
      </c>
      <c r="C11" s="66">
        <v>2</v>
      </c>
      <c r="D11" s="66" t="s">
        <v>9</v>
      </c>
      <c r="E11" s="67"/>
      <c r="F11" s="68">
        <f t="shared" si="0"/>
        <v>0</v>
      </c>
    </row>
    <row r="12" spans="1:6" x14ac:dyDescent="0.3">
      <c r="A12" s="66"/>
      <c r="B12" s="69" t="s">
        <v>14</v>
      </c>
      <c r="C12" s="66">
        <v>4</v>
      </c>
      <c r="D12" s="66" t="s">
        <v>9</v>
      </c>
      <c r="E12" s="67"/>
      <c r="F12" s="68">
        <f t="shared" si="0"/>
        <v>0</v>
      </c>
    </row>
    <row r="13" spans="1:6" ht="27.6" x14ac:dyDescent="0.3">
      <c r="A13" s="64">
        <v>5</v>
      </c>
      <c r="B13" s="69" t="s">
        <v>30</v>
      </c>
      <c r="C13" s="66"/>
      <c r="D13" s="66"/>
      <c r="E13" s="67"/>
      <c r="F13" s="68"/>
    </row>
    <row r="14" spans="1:6" x14ac:dyDescent="0.3">
      <c r="A14" s="66"/>
      <c r="B14" s="69" t="s">
        <v>20</v>
      </c>
      <c r="C14" s="66">
        <v>1</v>
      </c>
      <c r="D14" s="66" t="s">
        <v>0</v>
      </c>
      <c r="E14" s="67"/>
      <c r="F14" s="68">
        <f t="shared" si="0"/>
        <v>0</v>
      </c>
    </row>
    <row r="15" spans="1:6" x14ac:dyDescent="0.3">
      <c r="A15" s="66"/>
      <c r="B15" s="69" t="s">
        <v>15</v>
      </c>
      <c r="C15" s="66">
        <v>1</v>
      </c>
      <c r="D15" s="66" t="s">
        <v>0</v>
      </c>
      <c r="E15" s="67"/>
      <c r="F15" s="68">
        <f t="shared" si="0"/>
        <v>0</v>
      </c>
    </row>
    <row r="16" spans="1:6" x14ac:dyDescent="0.3">
      <c r="A16" s="66"/>
      <c r="B16" s="69" t="s">
        <v>32</v>
      </c>
      <c r="C16" s="66">
        <v>2</v>
      </c>
      <c r="D16" s="66" t="s">
        <v>0</v>
      </c>
      <c r="E16" s="67"/>
      <c r="F16" s="68">
        <f>E16*C16</f>
        <v>0</v>
      </c>
    </row>
    <row r="17" spans="1:6" ht="15" thickBot="1" x14ac:dyDescent="0.35">
      <c r="A17" s="35"/>
      <c r="B17" s="105" t="s">
        <v>31</v>
      </c>
      <c r="C17" s="35">
        <v>2</v>
      </c>
      <c r="D17" s="35" t="s">
        <v>0</v>
      </c>
      <c r="E17" s="38"/>
      <c r="F17" s="106">
        <f>E17*C17</f>
        <v>0</v>
      </c>
    </row>
    <row r="18" spans="1:6" ht="15" thickBot="1" x14ac:dyDescent="0.35">
      <c r="A18" s="111"/>
      <c r="B18" s="112" t="s">
        <v>170</v>
      </c>
      <c r="C18" s="113"/>
      <c r="D18" s="113"/>
      <c r="E18" s="114"/>
      <c r="F18" s="24">
        <f>SUM(F4:F17)</f>
        <v>0</v>
      </c>
    </row>
    <row r="19" spans="1:6" x14ac:dyDescent="0.3">
      <c r="A19" s="107"/>
      <c r="B19" s="108"/>
      <c r="C19" s="107"/>
      <c r="D19" s="107"/>
      <c r="E19" s="109"/>
      <c r="F19" s="110"/>
    </row>
    <row r="20" spans="1:6" x14ac:dyDescent="0.3">
      <c r="A20" s="37"/>
      <c r="B20" s="73" t="s">
        <v>23</v>
      </c>
      <c r="C20" s="37"/>
      <c r="D20" s="37"/>
      <c r="E20" s="71"/>
      <c r="F20" s="72"/>
    </row>
    <row r="21" spans="1:6" x14ac:dyDescent="0.3">
      <c r="A21" s="37"/>
      <c r="B21" s="73"/>
      <c r="C21" s="37"/>
      <c r="D21" s="37"/>
      <c r="E21" s="71"/>
      <c r="F21" s="72"/>
    </row>
    <row r="22" spans="1:6" x14ac:dyDescent="0.3">
      <c r="A22" s="37"/>
      <c r="B22" s="70" t="str">
        <f>B2</f>
        <v xml:space="preserve">REFERENCE NUMBER </v>
      </c>
      <c r="C22" s="37"/>
      <c r="D22" s="37"/>
      <c r="E22" s="71"/>
      <c r="F22" s="72"/>
    </row>
    <row r="23" spans="1:6" ht="15" thickBot="1" x14ac:dyDescent="0.35">
      <c r="A23" s="37"/>
      <c r="B23" s="36"/>
      <c r="C23" s="37"/>
      <c r="D23" s="37"/>
      <c r="E23" s="71"/>
      <c r="F23" s="72"/>
    </row>
    <row r="24" spans="1:6" x14ac:dyDescent="0.3">
      <c r="A24" s="25" t="s">
        <v>1</v>
      </c>
      <c r="B24" s="26" t="s">
        <v>168</v>
      </c>
      <c r="C24" s="29" t="s">
        <v>5</v>
      </c>
      <c r="D24" s="29" t="s">
        <v>6</v>
      </c>
      <c r="E24" s="30" t="s">
        <v>2</v>
      </c>
      <c r="F24" s="30" t="s">
        <v>22</v>
      </c>
    </row>
    <row r="25" spans="1:6" x14ac:dyDescent="0.3">
      <c r="A25" s="66"/>
      <c r="B25" s="69"/>
      <c r="C25" s="66"/>
      <c r="D25" s="66"/>
      <c r="E25" s="74"/>
      <c r="F25" s="75"/>
    </row>
    <row r="26" spans="1:6" x14ac:dyDescent="0.3">
      <c r="A26" s="64">
        <v>6</v>
      </c>
      <c r="B26" s="36" t="s">
        <v>16</v>
      </c>
      <c r="C26" s="66"/>
      <c r="D26" s="66"/>
      <c r="E26" s="74"/>
      <c r="F26" s="75"/>
    </row>
    <row r="27" spans="1:6" x14ac:dyDescent="0.3">
      <c r="A27" s="66"/>
      <c r="B27" s="69" t="s">
        <v>17</v>
      </c>
      <c r="C27" s="66">
        <v>30</v>
      </c>
      <c r="D27" s="66" t="s">
        <v>21</v>
      </c>
      <c r="E27" s="74"/>
      <c r="F27" s="75">
        <f>E27*C27</f>
        <v>0</v>
      </c>
    </row>
    <row r="28" spans="1:6" x14ac:dyDescent="0.3">
      <c r="A28" s="66"/>
      <c r="B28" s="69" t="s">
        <v>18</v>
      </c>
      <c r="C28" s="66">
        <v>3</v>
      </c>
      <c r="D28" s="66" t="s">
        <v>3</v>
      </c>
      <c r="E28" s="74"/>
      <c r="F28" s="75">
        <f t="shared" ref="F28:F39" si="1">E28*C28</f>
        <v>0</v>
      </c>
    </row>
    <row r="29" spans="1:6" x14ac:dyDescent="0.3">
      <c r="A29" s="66"/>
      <c r="B29" s="69" t="s">
        <v>19</v>
      </c>
      <c r="C29" s="66">
        <v>60</v>
      </c>
      <c r="D29" s="66" t="s">
        <v>36</v>
      </c>
      <c r="E29" s="74"/>
      <c r="F29" s="75">
        <f t="shared" si="1"/>
        <v>0</v>
      </c>
    </row>
    <row r="30" spans="1:6" ht="41.4" x14ac:dyDescent="0.3">
      <c r="A30" s="64">
        <v>7</v>
      </c>
      <c r="B30" s="69" t="s">
        <v>74</v>
      </c>
      <c r="C30" s="66">
        <v>1</v>
      </c>
      <c r="D30" s="66" t="s">
        <v>33</v>
      </c>
      <c r="E30" s="74"/>
      <c r="F30" s="75">
        <f t="shared" si="1"/>
        <v>0</v>
      </c>
    </row>
    <row r="31" spans="1:6" ht="69" x14ac:dyDescent="0.3">
      <c r="A31" s="64">
        <v>8</v>
      </c>
      <c r="B31" s="76" t="s">
        <v>94</v>
      </c>
      <c r="C31" s="66">
        <v>1</v>
      </c>
      <c r="D31" s="66" t="s">
        <v>33</v>
      </c>
      <c r="E31" s="74"/>
      <c r="F31" s="77">
        <f t="shared" si="1"/>
        <v>0</v>
      </c>
    </row>
    <row r="32" spans="1:6" ht="27.6" x14ac:dyDescent="0.3">
      <c r="A32" s="64">
        <v>9</v>
      </c>
      <c r="B32" s="69" t="s">
        <v>75</v>
      </c>
      <c r="C32" s="66">
        <v>50</v>
      </c>
      <c r="D32" s="66" t="s">
        <v>3</v>
      </c>
      <c r="E32" s="74"/>
      <c r="F32" s="75">
        <f>E32*C32</f>
        <v>0</v>
      </c>
    </row>
    <row r="33" spans="1:8" x14ac:dyDescent="0.3">
      <c r="A33" s="64"/>
      <c r="B33" s="69"/>
      <c r="C33" s="66"/>
      <c r="D33" s="66"/>
      <c r="E33" s="74"/>
      <c r="F33" s="75"/>
    </row>
    <row r="34" spans="1:8" x14ac:dyDescent="0.3">
      <c r="A34" s="78">
        <v>10</v>
      </c>
      <c r="B34" s="69" t="s">
        <v>37</v>
      </c>
      <c r="C34" s="66">
        <v>1</v>
      </c>
      <c r="D34" s="66" t="s">
        <v>21</v>
      </c>
      <c r="E34" s="74"/>
      <c r="F34" s="75">
        <f t="shared" si="1"/>
        <v>0</v>
      </c>
    </row>
    <row r="35" spans="1:8" ht="41.4" x14ac:dyDescent="0.3">
      <c r="A35" s="78">
        <v>11</v>
      </c>
      <c r="B35" s="69" t="s">
        <v>38</v>
      </c>
      <c r="C35" s="66">
        <v>1</v>
      </c>
      <c r="D35" s="66" t="s">
        <v>33</v>
      </c>
      <c r="E35" s="74"/>
      <c r="F35" s="75">
        <f t="shared" si="1"/>
        <v>0</v>
      </c>
    </row>
    <row r="36" spans="1:8" x14ac:dyDescent="0.3">
      <c r="A36" s="79">
        <v>12</v>
      </c>
      <c r="B36" s="80" t="s">
        <v>39</v>
      </c>
      <c r="C36" s="79">
        <v>1</v>
      </c>
      <c r="D36" s="79" t="s">
        <v>21</v>
      </c>
      <c r="E36" s="74"/>
      <c r="F36" s="75">
        <f t="shared" si="1"/>
        <v>0</v>
      </c>
    </row>
    <row r="37" spans="1:8" ht="41.4" x14ac:dyDescent="0.3">
      <c r="A37" s="79">
        <v>13</v>
      </c>
      <c r="B37" s="81" t="s">
        <v>95</v>
      </c>
      <c r="C37" s="79">
        <v>4</v>
      </c>
      <c r="D37" s="79" t="s">
        <v>21</v>
      </c>
      <c r="E37" s="74"/>
      <c r="F37" s="75">
        <f t="shared" si="1"/>
        <v>0</v>
      </c>
    </row>
    <row r="38" spans="1:8" ht="27.6" x14ac:dyDescent="0.3">
      <c r="A38" s="79">
        <v>14</v>
      </c>
      <c r="B38" s="76" t="s">
        <v>96</v>
      </c>
      <c r="C38" s="79">
        <v>1</v>
      </c>
      <c r="D38" s="79" t="s">
        <v>21</v>
      </c>
      <c r="E38" s="74"/>
      <c r="F38" s="75">
        <f t="shared" si="1"/>
        <v>0</v>
      </c>
    </row>
    <row r="39" spans="1:8" ht="28.2" thickBot="1" x14ac:dyDescent="0.35">
      <c r="A39" s="115">
        <v>15</v>
      </c>
      <c r="B39" s="116" t="s">
        <v>97</v>
      </c>
      <c r="C39" s="115">
        <v>1</v>
      </c>
      <c r="D39" s="115" t="s">
        <v>21</v>
      </c>
      <c r="E39" s="117"/>
      <c r="F39" s="118">
        <f t="shared" si="1"/>
        <v>0</v>
      </c>
    </row>
    <row r="40" spans="1:8" ht="15" thickBot="1" x14ac:dyDescent="0.35">
      <c r="A40" s="111"/>
      <c r="B40" s="112" t="s">
        <v>171</v>
      </c>
      <c r="C40" s="113"/>
      <c r="D40" s="113"/>
      <c r="E40" s="119" t="str">
        <f>IFERROR(VLOOKUP(#REF!,[1]Tables!#REF!,3,FALSE),"")</f>
        <v/>
      </c>
      <c r="F40" s="120">
        <f>SUM(F25:F39)</f>
        <v>0</v>
      </c>
      <c r="H40" s="59"/>
    </row>
    <row r="41" spans="1:8" ht="15" thickBot="1" x14ac:dyDescent="0.35">
      <c r="A41" s="11"/>
      <c r="B41" s="12"/>
      <c r="C41" s="13"/>
      <c r="D41" s="13"/>
      <c r="E41" s="14"/>
      <c r="F41" s="15"/>
    </row>
    <row r="42" spans="1:8" x14ac:dyDescent="0.3">
      <c r="A42" s="25" t="s">
        <v>1</v>
      </c>
      <c r="B42" s="26" t="s">
        <v>167</v>
      </c>
      <c r="C42" s="29" t="s">
        <v>5</v>
      </c>
      <c r="D42" s="29" t="s">
        <v>6</v>
      </c>
      <c r="E42" s="30" t="s">
        <v>2</v>
      </c>
      <c r="F42" s="30" t="s">
        <v>22</v>
      </c>
    </row>
    <row r="43" spans="1:8" ht="15" thickBot="1" x14ac:dyDescent="0.35">
      <c r="A43" s="35">
        <v>16</v>
      </c>
      <c r="B43" s="105" t="s">
        <v>164</v>
      </c>
      <c r="C43" s="35">
        <v>500</v>
      </c>
      <c r="D43" s="35" t="s">
        <v>165</v>
      </c>
      <c r="E43" s="127"/>
      <c r="F43" s="127">
        <f>E43*C43</f>
        <v>0</v>
      </c>
    </row>
    <row r="44" spans="1:8" ht="15" thickBot="1" x14ac:dyDescent="0.35">
      <c r="A44" s="128"/>
      <c r="B44" s="129" t="s">
        <v>166</v>
      </c>
      <c r="C44" s="130"/>
      <c r="D44" s="130"/>
      <c r="E44" s="131"/>
      <c r="F44" s="132">
        <f>F43</f>
        <v>0</v>
      </c>
    </row>
    <row r="45" spans="1:8" x14ac:dyDescent="0.3">
      <c r="A45" s="5"/>
      <c r="B45" s="6"/>
      <c r="C45" s="7"/>
      <c r="D45" s="7"/>
      <c r="E45" s="8"/>
      <c r="F45" s="9"/>
    </row>
    <row r="46" spans="1:8" x14ac:dyDescent="0.3">
      <c r="A46" s="20"/>
      <c r="B46" s="21" t="s">
        <v>24</v>
      </c>
      <c r="C46" s="139"/>
      <c r="D46" s="139"/>
      <c r="E46" s="140"/>
      <c r="F46" s="141"/>
    </row>
    <row r="47" spans="1:8" x14ac:dyDescent="0.3">
      <c r="A47" s="20"/>
      <c r="B47" s="138" t="s">
        <v>174</v>
      </c>
      <c r="C47" s="139"/>
      <c r="D47" s="139"/>
      <c r="E47" s="140"/>
      <c r="F47" s="141">
        <f>F18</f>
        <v>0</v>
      </c>
    </row>
    <row r="48" spans="1:8" ht="15" thickBot="1" x14ac:dyDescent="0.35">
      <c r="A48" s="22"/>
      <c r="B48" s="142" t="s">
        <v>175</v>
      </c>
      <c r="C48" s="143"/>
      <c r="D48" s="143"/>
      <c r="E48" s="23"/>
      <c r="F48" s="144">
        <f>F40</f>
        <v>0</v>
      </c>
    </row>
    <row r="49" spans="1:6" ht="15" thickBot="1" x14ac:dyDescent="0.35">
      <c r="A49" s="133"/>
      <c r="B49" s="134" t="s">
        <v>172</v>
      </c>
      <c r="C49" s="135"/>
      <c r="D49" s="135"/>
      <c r="E49" s="136"/>
      <c r="F49" s="137">
        <f>SUM(F47:F48)</f>
        <v>0</v>
      </c>
    </row>
    <row r="50" spans="1:6" ht="15" thickBot="1" x14ac:dyDescent="0.35">
      <c r="A50" s="16"/>
      <c r="B50" s="17" t="s">
        <v>34</v>
      </c>
      <c r="C50" s="18"/>
      <c r="D50" s="18"/>
      <c r="E50" s="19"/>
      <c r="F50" s="10">
        <f>0</f>
        <v>0</v>
      </c>
    </row>
    <row r="51" spans="1:6" ht="15" thickBot="1" x14ac:dyDescent="0.35">
      <c r="A51" s="121"/>
      <c r="B51" s="122" t="s">
        <v>173</v>
      </c>
      <c r="C51" s="123"/>
      <c r="D51" s="124"/>
      <c r="E51" s="125"/>
      <c r="F51" s="126">
        <f>F49+F44</f>
        <v>0</v>
      </c>
    </row>
    <row r="52" spans="1:6" x14ac:dyDescent="0.3">
      <c r="A52" s="1"/>
      <c r="B52" s="2"/>
      <c r="C52" s="3"/>
      <c r="D52" s="3"/>
      <c r="E52" s="4"/>
      <c r="F52" s="3"/>
    </row>
    <row r="53" spans="1:6" x14ac:dyDescent="0.3">
      <c r="A53" s="1"/>
      <c r="B53" s="2"/>
      <c r="C53" s="3"/>
      <c r="D53" s="3"/>
      <c r="E53" s="4"/>
      <c r="F53" s="3"/>
    </row>
    <row r="54" spans="1:6" x14ac:dyDescent="0.3">
      <c r="A54" s="31" t="s">
        <v>84</v>
      </c>
      <c r="B54" s="2"/>
      <c r="C54" s="3"/>
      <c r="D54" s="3"/>
      <c r="E54" s="4"/>
      <c r="F54" s="3"/>
    </row>
    <row r="55" spans="1:6" x14ac:dyDescent="0.3">
      <c r="B55" s="3" t="s">
        <v>93</v>
      </c>
      <c r="D55" s="3"/>
      <c r="E55" s="4"/>
      <c r="F55" s="3"/>
    </row>
    <row r="56" spans="1:6" x14ac:dyDescent="0.3">
      <c r="A56" s="1"/>
      <c r="B56" s="2"/>
      <c r="C56" s="3"/>
      <c r="D56" s="3"/>
      <c r="E56" s="4"/>
      <c r="F56" s="3"/>
    </row>
    <row r="57" spans="1:6" x14ac:dyDescent="0.3">
      <c r="A57" s="1"/>
      <c r="B57" s="2" t="s">
        <v>26</v>
      </c>
      <c r="C57" s="3" t="s">
        <v>90</v>
      </c>
      <c r="D57" s="3"/>
      <c r="E57" s="4"/>
      <c r="F57" s="3"/>
    </row>
    <row r="58" spans="1:6" x14ac:dyDescent="0.3">
      <c r="A58" s="1"/>
      <c r="B58" s="2"/>
      <c r="C58" s="3"/>
      <c r="D58" s="3"/>
      <c r="E58" s="4"/>
      <c r="F58" s="3"/>
    </row>
    <row r="59" spans="1:6" x14ac:dyDescent="0.3">
      <c r="A59" s="1"/>
      <c r="B59" s="2" t="s">
        <v>85</v>
      </c>
      <c r="C59" s="3"/>
      <c r="D59" s="3"/>
      <c r="E59" s="4" t="s">
        <v>91</v>
      </c>
      <c r="F59" s="3"/>
    </row>
    <row r="60" spans="1:6" x14ac:dyDescent="0.3">
      <c r="A60" s="1"/>
      <c r="B60" s="2" t="s">
        <v>92</v>
      </c>
      <c r="C60" s="3"/>
      <c r="D60" s="3"/>
      <c r="E60" s="4"/>
      <c r="F60" s="3"/>
    </row>
    <row r="61" spans="1:6" x14ac:dyDescent="0.3">
      <c r="A61" s="1"/>
      <c r="C61" s="3"/>
      <c r="E61" s="4"/>
      <c r="F61" s="3"/>
    </row>
    <row r="62" spans="1:6" x14ac:dyDescent="0.3">
      <c r="A62" s="1"/>
      <c r="B62" s="2" t="s">
        <v>25</v>
      </c>
      <c r="C62" s="3"/>
      <c r="D62" s="3"/>
      <c r="E62" s="4"/>
      <c r="F62" s="3"/>
    </row>
    <row r="63" spans="1:6" x14ac:dyDescent="0.3">
      <c r="A63" s="1"/>
      <c r="C63" s="3"/>
      <c r="D63" s="3"/>
      <c r="E63" s="4"/>
      <c r="F63" s="3"/>
    </row>
    <row r="64" spans="1:6" x14ac:dyDescent="0.3">
      <c r="A64" s="1"/>
      <c r="B64" s="2"/>
      <c r="C64" s="3"/>
      <c r="D64" s="3"/>
      <c r="E64" s="4"/>
      <c r="F64" s="3"/>
    </row>
  </sheetData>
  <mergeCells count="1">
    <mergeCell ref="C2:F2"/>
  </mergeCells>
  <conditionalFormatting sqref="D3:D40">
    <cfRule type="cellIs" dxfId="5" priority="3" stopIfTrue="1" operator="equal">
      <formula>0</formula>
    </cfRule>
  </conditionalFormatting>
  <conditionalFormatting sqref="D43:D45">
    <cfRule type="cellIs" dxfId="4" priority="2" stopIfTrue="1" operator="equal">
      <formula>0</formula>
    </cfRule>
  </conditionalFormatting>
  <conditionalFormatting sqref="D42">
    <cfRule type="cellIs" dxfId="3" priority="1" stopIfTrue="1" operator="equal">
      <formula>0</formula>
    </cfRule>
  </conditionalFormatting>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64"/>
  <sheetViews>
    <sheetView topLeftCell="A29" workbookViewId="0">
      <selection activeCell="E14" sqref="E14"/>
    </sheetView>
  </sheetViews>
  <sheetFormatPr defaultColWidth="8.88671875" defaultRowHeight="14.4" x14ac:dyDescent="0.3"/>
  <cols>
    <col min="2" max="2" width="45.109375" customWidth="1"/>
    <col min="4" max="4" width="10.109375" customWidth="1"/>
    <col min="5" max="5" width="17.109375" customWidth="1"/>
    <col min="6" max="6" width="18.44140625" customWidth="1"/>
    <col min="8" max="8" width="12.88671875" customWidth="1"/>
  </cols>
  <sheetData>
    <row r="1" spans="1:6" ht="15" thickBot="1" x14ac:dyDescent="0.35">
      <c r="B1" s="39" t="s">
        <v>40</v>
      </c>
      <c r="E1" s="54" t="s">
        <v>89</v>
      </c>
    </row>
    <row r="2" spans="1:6" ht="20.399999999999999" customHeight="1" thickBot="1" x14ac:dyDescent="0.35">
      <c r="A2" s="27"/>
      <c r="B2" s="28" t="s">
        <v>27</v>
      </c>
      <c r="C2" s="86" t="s">
        <v>83</v>
      </c>
      <c r="D2" s="87"/>
      <c r="E2" s="87"/>
      <c r="F2" s="88"/>
    </row>
    <row r="3" spans="1:6" ht="18" customHeight="1" x14ac:dyDescent="0.3">
      <c r="A3" s="25" t="s">
        <v>1</v>
      </c>
      <c r="B3" s="26" t="s">
        <v>169</v>
      </c>
      <c r="C3" s="29" t="s">
        <v>5</v>
      </c>
      <c r="D3" s="29" t="s">
        <v>6</v>
      </c>
      <c r="E3" s="30" t="s">
        <v>2</v>
      </c>
      <c r="F3" s="30" t="s">
        <v>35</v>
      </c>
    </row>
    <row r="4" spans="1:6" ht="41.4" x14ac:dyDescent="0.3">
      <c r="A4" s="64">
        <v>1</v>
      </c>
      <c r="B4" s="65" t="s">
        <v>28</v>
      </c>
      <c r="C4" s="66"/>
      <c r="D4" s="66"/>
      <c r="E4" s="67" t="str">
        <f>IF(C4="","",_xlfn.XLOOKUP(B4,#REF!,#REF!))</f>
        <v/>
      </c>
      <c r="F4" s="68"/>
    </row>
    <row r="5" spans="1:6" x14ac:dyDescent="0.3">
      <c r="A5" s="66"/>
      <c r="B5" s="69" t="s">
        <v>7</v>
      </c>
      <c r="C5" s="66">
        <v>58</v>
      </c>
      <c r="D5" s="66" t="s">
        <v>3</v>
      </c>
      <c r="E5" s="67"/>
      <c r="F5" s="68">
        <f t="shared" ref="F5:F15" si="0">E5*C5</f>
        <v>0</v>
      </c>
    </row>
    <row r="6" spans="1:6" x14ac:dyDescent="0.3">
      <c r="A6" s="64">
        <v>2</v>
      </c>
      <c r="B6" s="70" t="s">
        <v>8</v>
      </c>
      <c r="C6" s="66"/>
      <c r="D6" s="66"/>
      <c r="E6" s="67"/>
      <c r="F6" s="68"/>
    </row>
    <row r="7" spans="1:6" x14ac:dyDescent="0.3">
      <c r="A7" s="66"/>
      <c r="B7" s="69" t="s">
        <v>10</v>
      </c>
      <c r="C7" s="66">
        <v>30</v>
      </c>
      <c r="D7" s="66" t="s">
        <v>9</v>
      </c>
      <c r="E7" s="67"/>
      <c r="F7" s="68">
        <f t="shared" si="0"/>
        <v>0</v>
      </c>
    </row>
    <row r="8" spans="1:6" x14ac:dyDescent="0.3">
      <c r="A8" s="64">
        <v>3</v>
      </c>
      <c r="B8" s="70" t="s">
        <v>11</v>
      </c>
      <c r="C8" s="66"/>
      <c r="D8" s="66"/>
      <c r="E8" s="67"/>
      <c r="F8" s="68"/>
    </row>
    <row r="9" spans="1:6" x14ac:dyDescent="0.3">
      <c r="A9" s="66"/>
      <c r="B9" s="69" t="s">
        <v>12</v>
      </c>
      <c r="C9" s="66">
        <v>30</v>
      </c>
      <c r="D9" s="66" t="s">
        <v>9</v>
      </c>
      <c r="E9" s="67"/>
      <c r="F9" s="68">
        <f t="shared" si="0"/>
        <v>0</v>
      </c>
    </row>
    <row r="10" spans="1:6" x14ac:dyDescent="0.3">
      <c r="A10" s="64">
        <v>4</v>
      </c>
      <c r="B10" s="36" t="s">
        <v>13</v>
      </c>
      <c r="C10" s="66"/>
      <c r="D10" s="66"/>
      <c r="E10" s="67"/>
      <c r="F10" s="68"/>
    </row>
    <row r="11" spans="1:6" x14ac:dyDescent="0.3">
      <c r="A11" s="66"/>
      <c r="B11" s="69" t="s">
        <v>29</v>
      </c>
      <c r="C11" s="66">
        <v>2</v>
      </c>
      <c r="D11" s="66" t="s">
        <v>9</v>
      </c>
      <c r="E11" s="67"/>
      <c r="F11" s="68">
        <f t="shared" si="0"/>
        <v>0</v>
      </c>
    </row>
    <row r="12" spans="1:6" x14ac:dyDescent="0.3">
      <c r="A12" s="66"/>
      <c r="B12" s="69" t="s">
        <v>14</v>
      </c>
      <c r="C12" s="66">
        <v>4</v>
      </c>
      <c r="D12" s="66" t="s">
        <v>9</v>
      </c>
      <c r="E12" s="67"/>
      <c r="F12" s="68">
        <f t="shared" si="0"/>
        <v>0</v>
      </c>
    </row>
    <row r="13" spans="1:6" ht="27.6" x14ac:dyDescent="0.3">
      <c r="A13" s="64">
        <v>5</v>
      </c>
      <c r="B13" s="69" t="s">
        <v>30</v>
      </c>
      <c r="C13" s="66"/>
      <c r="D13" s="66"/>
      <c r="E13" s="67"/>
      <c r="F13" s="68"/>
    </row>
    <row r="14" spans="1:6" x14ac:dyDescent="0.3">
      <c r="A14" s="66"/>
      <c r="B14" s="69" t="s">
        <v>20</v>
      </c>
      <c r="C14" s="66">
        <v>1</v>
      </c>
      <c r="D14" s="66" t="s">
        <v>0</v>
      </c>
      <c r="E14" s="67"/>
      <c r="F14" s="68">
        <f t="shared" si="0"/>
        <v>0</v>
      </c>
    </row>
    <row r="15" spans="1:6" x14ac:dyDescent="0.3">
      <c r="A15" s="66"/>
      <c r="B15" s="69" t="s">
        <v>15</v>
      </c>
      <c r="C15" s="66">
        <v>1</v>
      </c>
      <c r="D15" s="66" t="s">
        <v>0</v>
      </c>
      <c r="E15" s="67"/>
      <c r="F15" s="68">
        <f t="shared" si="0"/>
        <v>0</v>
      </c>
    </row>
    <row r="16" spans="1:6" x14ac:dyDescent="0.3">
      <c r="A16" s="66"/>
      <c r="B16" s="69" t="s">
        <v>32</v>
      </c>
      <c r="C16" s="66">
        <v>2</v>
      </c>
      <c r="D16" s="66" t="s">
        <v>0</v>
      </c>
      <c r="E16" s="67"/>
      <c r="F16" s="68">
        <f>E16*C16</f>
        <v>0</v>
      </c>
    </row>
    <row r="17" spans="1:6" ht="15" thickBot="1" x14ac:dyDescent="0.35">
      <c r="A17" s="35"/>
      <c r="B17" s="105" t="s">
        <v>31</v>
      </c>
      <c r="C17" s="35">
        <v>2</v>
      </c>
      <c r="D17" s="35" t="s">
        <v>0</v>
      </c>
      <c r="E17" s="38"/>
      <c r="F17" s="106">
        <f>E17*C17</f>
        <v>0</v>
      </c>
    </row>
    <row r="18" spans="1:6" ht="15" thickBot="1" x14ac:dyDescent="0.35">
      <c r="A18" s="111"/>
      <c r="B18" s="112" t="s">
        <v>170</v>
      </c>
      <c r="C18" s="113"/>
      <c r="D18" s="113"/>
      <c r="E18" s="114"/>
      <c r="F18" s="24">
        <f>SUM(F4:F17)</f>
        <v>0</v>
      </c>
    </row>
    <row r="19" spans="1:6" x14ac:dyDescent="0.3">
      <c r="A19" s="107"/>
      <c r="B19" s="108"/>
      <c r="C19" s="107"/>
      <c r="D19" s="107"/>
      <c r="E19" s="109"/>
      <c r="F19" s="110"/>
    </row>
    <row r="20" spans="1:6" x14ac:dyDescent="0.3">
      <c r="A20" s="37"/>
      <c r="B20" s="73" t="s">
        <v>23</v>
      </c>
      <c r="C20" s="37"/>
      <c r="D20" s="37"/>
      <c r="E20" s="71"/>
      <c r="F20" s="72"/>
    </row>
    <row r="21" spans="1:6" x14ac:dyDescent="0.3">
      <c r="A21" s="37"/>
      <c r="B21" s="73"/>
      <c r="C21" s="37"/>
      <c r="D21" s="37"/>
      <c r="E21" s="71"/>
      <c r="F21" s="72"/>
    </row>
    <row r="22" spans="1:6" x14ac:dyDescent="0.3">
      <c r="A22" s="37"/>
      <c r="B22" s="70" t="str">
        <f>B2</f>
        <v xml:space="preserve">REFERENCE NUMBER </v>
      </c>
      <c r="C22" s="37"/>
      <c r="D22" s="37"/>
      <c r="E22" s="71"/>
      <c r="F22" s="72"/>
    </row>
    <row r="23" spans="1:6" ht="15" thickBot="1" x14ac:dyDescent="0.35">
      <c r="A23" s="37"/>
      <c r="B23" s="36"/>
      <c r="C23" s="37"/>
      <c r="D23" s="37"/>
      <c r="E23" s="71"/>
      <c r="F23" s="72"/>
    </row>
    <row r="24" spans="1:6" x14ac:dyDescent="0.3">
      <c r="A24" s="25" t="s">
        <v>1</v>
      </c>
      <c r="B24" s="26" t="s">
        <v>168</v>
      </c>
      <c r="C24" s="29" t="s">
        <v>5</v>
      </c>
      <c r="D24" s="29" t="s">
        <v>6</v>
      </c>
      <c r="E24" s="30" t="s">
        <v>2</v>
      </c>
      <c r="F24" s="30" t="s">
        <v>22</v>
      </c>
    </row>
    <row r="25" spans="1:6" x14ac:dyDescent="0.3">
      <c r="A25" s="66"/>
      <c r="B25" s="69"/>
      <c r="C25" s="66"/>
      <c r="D25" s="66"/>
      <c r="E25" s="74"/>
      <c r="F25" s="75"/>
    </row>
    <row r="26" spans="1:6" x14ac:dyDescent="0.3">
      <c r="A26" s="64">
        <v>6</v>
      </c>
      <c r="B26" s="36" t="s">
        <v>16</v>
      </c>
      <c r="C26" s="66"/>
      <c r="D26" s="66"/>
      <c r="E26" s="74"/>
      <c r="F26" s="75"/>
    </row>
    <row r="27" spans="1:6" x14ac:dyDescent="0.3">
      <c r="A27" s="66"/>
      <c r="B27" s="69" t="s">
        <v>17</v>
      </c>
      <c r="C27" s="66">
        <v>30</v>
      </c>
      <c r="D27" s="66" t="s">
        <v>21</v>
      </c>
      <c r="E27" s="74"/>
      <c r="F27" s="75">
        <f>E27*C27</f>
        <v>0</v>
      </c>
    </row>
    <row r="28" spans="1:6" x14ac:dyDescent="0.3">
      <c r="A28" s="66"/>
      <c r="B28" s="69" t="s">
        <v>18</v>
      </c>
      <c r="C28" s="66">
        <v>3</v>
      </c>
      <c r="D28" s="66" t="s">
        <v>3</v>
      </c>
      <c r="E28" s="74"/>
      <c r="F28" s="75">
        <f t="shared" ref="F28:F39" si="1">E28*C28</f>
        <v>0</v>
      </c>
    </row>
    <row r="29" spans="1:6" x14ac:dyDescent="0.3">
      <c r="A29" s="66"/>
      <c r="B29" s="69" t="s">
        <v>19</v>
      </c>
      <c r="C29" s="66">
        <v>60</v>
      </c>
      <c r="D29" s="66" t="s">
        <v>36</v>
      </c>
      <c r="E29" s="74"/>
      <c r="F29" s="75">
        <f t="shared" si="1"/>
        <v>0</v>
      </c>
    </row>
    <row r="30" spans="1:6" ht="41.4" x14ac:dyDescent="0.3">
      <c r="A30" s="64">
        <v>7</v>
      </c>
      <c r="B30" s="69" t="s">
        <v>74</v>
      </c>
      <c r="C30" s="66">
        <v>1</v>
      </c>
      <c r="D30" s="66" t="s">
        <v>33</v>
      </c>
      <c r="E30" s="74"/>
      <c r="F30" s="75">
        <f t="shared" si="1"/>
        <v>0</v>
      </c>
    </row>
    <row r="31" spans="1:6" ht="69" x14ac:dyDescent="0.3">
      <c r="A31" s="64">
        <v>8</v>
      </c>
      <c r="B31" s="76" t="s">
        <v>94</v>
      </c>
      <c r="C31" s="66">
        <v>1</v>
      </c>
      <c r="D31" s="66" t="s">
        <v>33</v>
      </c>
      <c r="E31" s="74"/>
      <c r="F31" s="77">
        <f t="shared" si="1"/>
        <v>0</v>
      </c>
    </row>
    <row r="32" spans="1:6" ht="27.6" x14ac:dyDescent="0.3">
      <c r="A32" s="64">
        <v>9</v>
      </c>
      <c r="B32" s="69" t="s">
        <v>75</v>
      </c>
      <c r="C32" s="66">
        <v>50</v>
      </c>
      <c r="D32" s="66" t="s">
        <v>3</v>
      </c>
      <c r="E32" s="74"/>
      <c r="F32" s="75">
        <f>E32*C32</f>
        <v>0</v>
      </c>
    </row>
    <row r="33" spans="1:8" x14ac:dyDescent="0.3">
      <c r="A33" s="64"/>
      <c r="B33" s="69"/>
      <c r="C33" s="66"/>
      <c r="D33" s="66"/>
      <c r="E33" s="74"/>
      <c r="F33" s="75"/>
    </row>
    <row r="34" spans="1:8" x14ac:dyDescent="0.3">
      <c r="A34" s="78">
        <v>10</v>
      </c>
      <c r="B34" s="69" t="s">
        <v>37</v>
      </c>
      <c r="C34" s="66">
        <v>1</v>
      </c>
      <c r="D34" s="66" t="s">
        <v>21</v>
      </c>
      <c r="E34" s="74"/>
      <c r="F34" s="75">
        <f t="shared" si="1"/>
        <v>0</v>
      </c>
    </row>
    <row r="35" spans="1:8" ht="41.4" x14ac:dyDescent="0.3">
      <c r="A35" s="78">
        <v>11</v>
      </c>
      <c r="B35" s="69" t="s">
        <v>38</v>
      </c>
      <c r="C35" s="66">
        <v>1</v>
      </c>
      <c r="D35" s="66" t="s">
        <v>33</v>
      </c>
      <c r="E35" s="74"/>
      <c r="F35" s="75">
        <f t="shared" si="1"/>
        <v>0</v>
      </c>
    </row>
    <row r="36" spans="1:8" x14ac:dyDescent="0.3">
      <c r="A36" s="79">
        <v>12</v>
      </c>
      <c r="B36" s="80" t="s">
        <v>39</v>
      </c>
      <c r="C36" s="79">
        <v>1</v>
      </c>
      <c r="D36" s="79" t="s">
        <v>21</v>
      </c>
      <c r="E36" s="74"/>
      <c r="F36" s="75">
        <f t="shared" si="1"/>
        <v>0</v>
      </c>
    </row>
    <row r="37" spans="1:8" ht="41.4" x14ac:dyDescent="0.3">
      <c r="A37" s="79">
        <v>13</v>
      </c>
      <c r="B37" s="81" t="s">
        <v>95</v>
      </c>
      <c r="C37" s="79">
        <v>4</v>
      </c>
      <c r="D37" s="79" t="s">
        <v>21</v>
      </c>
      <c r="E37" s="74"/>
      <c r="F37" s="75">
        <f t="shared" si="1"/>
        <v>0</v>
      </c>
    </row>
    <row r="38" spans="1:8" ht="27.6" x14ac:dyDescent="0.3">
      <c r="A38" s="79">
        <v>14</v>
      </c>
      <c r="B38" s="76" t="s">
        <v>96</v>
      </c>
      <c r="C38" s="79">
        <v>1</v>
      </c>
      <c r="D38" s="79" t="s">
        <v>21</v>
      </c>
      <c r="E38" s="74"/>
      <c r="F38" s="75">
        <f t="shared" si="1"/>
        <v>0</v>
      </c>
    </row>
    <row r="39" spans="1:8" ht="28.2" thickBot="1" x14ac:dyDescent="0.35">
      <c r="A39" s="115">
        <v>15</v>
      </c>
      <c r="B39" s="116" t="s">
        <v>97</v>
      </c>
      <c r="C39" s="115">
        <v>1</v>
      </c>
      <c r="D39" s="115" t="s">
        <v>21</v>
      </c>
      <c r="E39" s="117"/>
      <c r="F39" s="118">
        <f t="shared" si="1"/>
        <v>0</v>
      </c>
    </row>
    <row r="40" spans="1:8" ht="15" thickBot="1" x14ac:dyDescent="0.35">
      <c r="A40" s="111"/>
      <c r="B40" s="112" t="s">
        <v>171</v>
      </c>
      <c r="C40" s="113"/>
      <c r="D40" s="113"/>
      <c r="E40" s="119" t="str">
        <f>IFERROR(VLOOKUP(#REF!,[1]Tables!#REF!,3,FALSE),"")</f>
        <v/>
      </c>
      <c r="F40" s="120">
        <f>SUM(F25:F39)</f>
        <v>0</v>
      </c>
      <c r="H40" s="59"/>
    </row>
    <row r="41" spans="1:8" ht="15" thickBot="1" x14ac:dyDescent="0.35">
      <c r="A41" s="11"/>
      <c r="B41" s="12"/>
      <c r="C41" s="13"/>
      <c r="D41" s="13"/>
      <c r="E41" s="14"/>
      <c r="F41" s="15"/>
    </row>
    <row r="42" spans="1:8" x14ac:dyDescent="0.3">
      <c r="A42" s="25" t="s">
        <v>1</v>
      </c>
      <c r="B42" s="26" t="s">
        <v>167</v>
      </c>
      <c r="C42" s="29" t="s">
        <v>5</v>
      </c>
      <c r="D42" s="29" t="s">
        <v>6</v>
      </c>
      <c r="E42" s="30" t="s">
        <v>2</v>
      </c>
      <c r="F42" s="30" t="s">
        <v>22</v>
      </c>
    </row>
    <row r="43" spans="1:8" ht="15" thickBot="1" x14ac:dyDescent="0.35">
      <c r="A43" s="35">
        <v>16</v>
      </c>
      <c r="B43" s="105" t="s">
        <v>164</v>
      </c>
      <c r="C43" s="35">
        <v>500</v>
      </c>
      <c r="D43" s="35" t="s">
        <v>165</v>
      </c>
      <c r="E43" s="127"/>
      <c r="F43" s="127">
        <f>E43*C43</f>
        <v>0</v>
      </c>
    </row>
    <row r="44" spans="1:8" ht="15" thickBot="1" x14ac:dyDescent="0.35">
      <c r="A44" s="128"/>
      <c r="B44" s="129" t="s">
        <v>166</v>
      </c>
      <c r="C44" s="130"/>
      <c r="D44" s="130"/>
      <c r="E44" s="131"/>
      <c r="F44" s="132">
        <f>F43</f>
        <v>0</v>
      </c>
    </row>
    <row r="45" spans="1:8" x14ac:dyDescent="0.3">
      <c r="A45" s="5"/>
      <c r="B45" s="6"/>
      <c r="C45" s="7"/>
      <c r="D45" s="7"/>
      <c r="E45" s="8"/>
      <c r="F45" s="9"/>
    </row>
    <row r="46" spans="1:8" x14ac:dyDescent="0.3">
      <c r="A46" s="20"/>
      <c r="B46" s="21" t="s">
        <v>24</v>
      </c>
      <c r="C46" s="139"/>
      <c r="D46" s="139"/>
      <c r="E46" s="140"/>
      <c r="F46" s="141"/>
    </row>
    <row r="47" spans="1:8" x14ac:dyDescent="0.3">
      <c r="A47" s="20"/>
      <c r="B47" s="138" t="s">
        <v>174</v>
      </c>
      <c r="C47" s="139"/>
      <c r="D47" s="139"/>
      <c r="E47" s="140"/>
      <c r="F47" s="141">
        <f>F18</f>
        <v>0</v>
      </c>
    </row>
    <row r="48" spans="1:8" ht="15" thickBot="1" x14ac:dyDescent="0.35">
      <c r="A48" s="22"/>
      <c r="B48" s="142" t="s">
        <v>175</v>
      </c>
      <c r="C48" s="143"/>
      <c r="D48" s="143"/>
      <c r="E48" s="23"/>
      <c r="F48" s="144">
        <f>F40</f>
        <v>0</v>
      </c>
    </row>
    <row r="49" spans="1:6" ht="15" thickBot="1" x14ac:dyDescent="0.35">
      <c r="A49" s="133"/>
      <c r="B49" s="134" t="s">
        <v>172</v>
      </c>
      <c r="C49" s="135"/>
      <c r="D49" s="135"/>
      <c r="E49" s="136"/>
      <c r="F49" s="137">
        <f>SUM(F47:F48)</f>
        <v>0</v>
      </c>
    </row>
    <row r="50" spans="1:6" ht="15" thickBot="1" x14ac:dyDescent="0.35">
      <c r="A50" s="16"/>
      <c r="B50" s="17" t="s">
        <v>34</v>
      </c>
      <c r="C50" s="18"/>
      <c r="D50" s="18"/>
      <c r="E50" s="19"/>
      <c r="F50" s="10">
        <f>0</f>
        <v>0</v>
      </c>
    </row>
    <row r="51" spans="1:6" ht="15" thickBot="1" x14ac:dyDescent="0.35">
      <c r="A51" s="121"/>
      <c r="B51" s="122" t="s">
        <v>173</v>
      </c>
      <c r="C51" s="123"/>
      <c r="D51" s="124"/>
      <c r="E51" s="125"/>
      <c r="F51" s="126">
        <f>F49+F44</f>
        <v>0</v>
      </c>
    </row>
    <row r="52" spans="1:6" x14ac:dyDescent="0.3">
      <c r="A52" s="1"/>
      <c r="B52" s="2"/>
      <c r="C52" s="3"/>
      <c r="D52" s="3"/>
      <c r="E52" s="4"/>
      <c r="F52" s="3"/>
    </row>
    <row r="53" spans="1:6" x14ac:dyDescent="0.3">
      <c r="A53" s="1"/>
      <c r="B53" s="2"/>
      <c r="C53" s="3"/>
      <c r="D53" s="3"/>
      <c r="E53" s="4"/>
      <c r="F53" s="3"/>
    </row>
    <row r="54" spans="1:6" x14ac:dyDescent="0.3">
      <c r="A54" s="31" t="s">
        <v>84</v>
      </c>
      <c r="B54" s="2"/>
      <c r="C54" s="3"/>
      <c r="D54" s="3"/>
      <c r="E54" s="4"/>
      <c r="F54" s="3"/>
    </row>
    <row r="55" spans="1:6" x14ac:dyDescent="0.3">
      <c r="B55" s="3" t="s">
        <v>93</v>
      </c>
      <c r="D55" s="3"/>
      <c r="E55" s="4"/>
      <c r="F55" s="3"/>
    </row>
    <row r="56" spans="1:6" x14ac:dyDescent="0.3">
      <c r="A56" s="1"/>
      <c r="B56" s="2"/>
      <c r="C56" s="3"/>
      <c r="D56" s="3"/>
      <c r="E56" s="4"/>
      <c r="F56" s="3"/>
    </row>
    <row r="57" spans="1:6" x14ac:dyDescent="0.3">
      <c r="A57" s="1"/>
      <c r="B57" s="2" t="s">
        <v>26</v>
      </c>
      <c r="C57" s="3" t="s">
        <v>90</v>
      </c>
      <c r="D57" s="3"/>
      <c r="E57" s="4"/>
      <c r="F57" s="3"/>
    </row>
    <row r="58" spans="1:6" x14ac:dyDescent="0.3">
      <c r="A58" s="1"/>
      <c r="B58" s="2"/>
      <c r="C58" s="3"/>
      <c r="D58" s="3"/>
      <c r="E58" s="4"/>
      <c r="F58" s="3"/>
    </row>
    <row r="59" spans="1:6" x14ac:dyDescent="0.3">
      <c r="A59" s="1"/>
      <c r="B59" s="2" t="s">
        <v>85</v>
      </c>
      <c r="C59" s="3"/>
      <c r="D59" s="3"/>
      <c r="E59" s="4" t="s">
        <v>91</v>
      </c>
      <c r="F59" s="3"/>
    </row>
    <row r="60" spans="1:6" x14ac:dyDescent="0.3">
      <c r="A60" s="1"/>
      <c r="B60" s="2" t="s">
        <v>92</v>
      </c>
      <c r="C60" s="3"/>
      <c r="D60" s="3"/>
      <c r="E60" s="4"/>
      <c r="F60" s="3"/>
    </row>
    <row r="61" spans="1:6" x14ac:dyDescent="0.3">
      <c r="A61" s="1"/>
      <c r="C61" s="3"/>
      <c r="E61" s="4"/>
      <c r="F61" s="3"/>
    </row>
    <row r="62" spans="1:6" x14ac:dyDescent="0.3">
      <c r="A62" s="1"/>
      <c r="B62" s="2" t="s">
        <v>25</v>
      </c>
      <c r="C62" s="3"/>
      <c r="D62" s="3"/>
      <c r="E62" s="4"/>
      <c r="F62" s="3"/>
    </row>
    <row r="63" spans="1:6" x14ac:dyDescent="0.3">
      <c r="A63" s="1"/>
      <c r="C63" s="3"/>
      <c r="D63" s="3"/>
      <c r="E63" s="4"/>
      <c r="F63" s="3"/>
    </row>
    <row r="64" spans="1:6" x14ac:dyDescent="0.3">
      <c r="A64" s="1"/>
      <c r="B64" s="2"/>
      <c r="C64" s="3"/>
      <c r="D64" s="3"/>
      <c r="E64" s="4"/>
      <c r="F64" s="3"/>
    </row>
  </sheetData>
  <mergeCells count="1">
    <mergeCell ref="C2:F2"/>
  </mergeCells>
  <conditionalFormatting sqref="D3:D40">
    <cfRule type="cellIs" dxfId="2" priority="3" stopIfTrue="1" operator="equal">
      <formula>0</formula>
    </cfRule>
  </conditionalFormatting>
  <conditionalFormatting sqref="D43:D45">
    <cfRule type="cellIs" dxfId="1" priority="2" stopIfTrue="1" operator="equal">
      <formula>0</formula>
    </cfRule>
  </conditionalFormatting>
  <conditionalFormatting sqref="D42">
    <cfRule type="cellIs" dxfId="0" priority="1" stopIfTrue="1" operator="equal">
      <formula>0</formula>
    </cfRule>
  </conditionalFormatting>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8"/>
  <sheetViews>
    <sheetView workbookViewId="0">
      <selection activeCell="C12" sqref="C12"/>
    </sheetView>
  </sheetViews>
  <sheetFormatPr defaultColWidth="8.88671875" defaultRowHeight="14.4" x14ac:dyDescent="0.3"/>
  <cols>
    <col min="2" max="2" width="29" customWidth="1"/>
    <col min="3" max="3" width="33.109375" customWidth="1"/>
    <col min="4" max="4" width="26.109375" customWidth="1"/>
    <col min="5" max="5" width="21.109375" customWidth="1"/>
    <col min="6" max="6" width="30.6640625" customWidth="1"/>
    <col min="7" max="7" width="25.88671875" customWidth="1"/>
    <col min="8" max="8" width="21.44140625" customWidth="1"/>
  </cols>
  <sheetData>
    <row r="1" spans="1:8" x14ac:dyDescent="0.3">
      <c r="A1" s="54" t="s">
        <v>65</v>
      </c>
      <c r="B1" s="54"/>
      <c r="C1" s="54"/>
    </row>
    <row r="2" spans="1:8" ht="15.6" x14ac:dyDescent="0.3">
      <c r="A2" s="57" t="s">
        <v>21</v>
      </c>
      <c r="B2" s="57" t="s">
        <v>66</v>
      </c>
      <c r="C2" s="57" t="s">
        <v>67</v>
      </c>
      <c r="D2" s="57" t="s">
        <v>68</v>
      </c>
      <c r="E2" s="57" t="s">
        <v>69</v>
      </c>
      <c r="F2" s="57" t="s">
        <v>98</v>
      </c>
      <c r="G2" s="57" t="s">
        <v>99</v>
      </c>
      <c r="H2" s="57" t="s">
        <v>100</v>
      </c>
    </row>
    <row r="3" spans="1:8" x14ac:dyDescent="0.3">
      <c r="A3" s="56">
        <v>1</v>
      </c>
      <c r="B3" s="56"/>
      <c r="C3" s="56"/>
      <c r="D3" s="62"/>
      <c r="E3" s="56"/>
      <c r="F3" s="56"/>
      <c r="G3" s="56"/>
      <c r="H3" s="56"/>
    </row>
    <row r="4" spans="1:8" x14ac:dyDescent="0.3">
      <c r="A4" s="56">
        <v>2</v>
      </c>
      <c r="B4" s="56"/>
      <c r="C4" s="56"/>
      <c r="D4" s="56"/>
      <c r="E4" s="56"/>
      <c r="F4" s="56"/>
      <c r="G4" s="56"/>
      <c r="H4" s="56"/>
    </row>
    <row r="5" spans="1:8" x14ac:dyDescent="0.3">
      <c r="A5" s="56">
        <v>3</v>
      </c>
      <c r="B5" s="56"/>
      <c r="C5" s="56"/>
      <c r="D5" s="56"/>
      <c r="E5" s="56"/>
      <c r="F5" s="56"/>
      <c r="G5" s="56"/>
      <c r="H5" s="56"/>
    </row>
    <row r="6" spans="1:8" x14ac:dyDescent="0.3">
      <c r="A6" s="56">
        <v>4</v>
      </c>
      <c r="B6" s="56"/>
      <c r="C6" s="56"/>
      <c r="D6" s="56"/>
      <c r="E6" s="56"/>
      <c r="F6" s="56"/>
      <c r="G6" s="56"/>
      <c r="H6" s="56"/>
    </row>
    <row r="7" spans="1:8" x14ac:dyDescent="0.3">
      <c r="A7" s="56">
        <v>5</v>
      </c>
      <c r="B7" s="56"/>
      <c r="C7" s="56"/>
      <c r="D7" s="63"/>
      <c r="E7" s="56"/>
      <c r="F7" s="56"/>
      <c r="G7" s="56"/>
      <c r="H7" s="56"/>
    </row>
    <row r="8" spans="1:8" x14ac:dyDescent="0.3">
      <c r="A8" s="56">
        <v>6</v>
      </c>
      <c r="B8" s="56"/>
      <c r="C8" s="56"/>
      <c r="D8" s="56"/>
      <c r="E8" s="56"/>
      <c r="F8" s="56"/>
      <c r="G8" s="56"/>
      <c r="H8" s="56"/>
    </row>
    <row r="9" spans="1:8" x14ac:dyDescent="0.3">
      <c r="A9" s="56">
        <v>7</v>
      </c>
      <c r="B9" s="56"/>
      <c r="C9" s="56"/>
      <c r="D9" s="56"/>
      <c r="E9" s="56"/>
      <c r="F9" s="56"/>
      <c r="G9" s="56"/>
      <c r="H9" s="56"/>
    </row>
    <row r="10" spans="1:8" x14ac:dyDescent="0.3">
      <c r="A10" s="56">
        <v>8</v>
      </c>
      <c r="B10" s="56"/>
      <c r="C10" s="56"/>
      <c r="D10" s="62"/>
      <c r="E10" s="56"/>
      <c r="F10" s="56"/>
      <c r="G10" s="56"/>
      <c r="H10" s="56"/>
    </row>
    <row r="11" spans="1:8" x14ac:dyDescent="0.3">
      <c r="A11" s="56">
        <v>9</v>
      </c>
      <c r="B11" s="56"/>
      <c r="C11" s="56"/>
      <c r="D11" s="56"/>
      <c r="E11" s="56"/>
      <c r="F11" s="56"/>
      <c r="G11" s="56"/>
      <c r="H11" s="56"/>
    </row>
    <row r="12" spans="1:8" x14ac:dyDescent="0.3">
      <c r="A12" s="56">
        <v>10</v>
      </c>
      <c r="B12" s="56"/>
      <c r="C12" s="56"/>
      <c r="D12" s="56"/>
      <c r="E12" s="56"/>
      <c r="F12" s="56"/>
      <c r="G12" s="56"/>
      <c r="H12" s="56"/>
    </row>
    <row r="13" spans="1:8" x14ac:dyDescent="0.3">
      <c r="A13" s="56"/>
      <c r="B13" s="56"/>
      <c r="C13" s="56"/>
      <c r="D13" s="56"/>
      <c r="E13" s="56"/>
      <c r="F13" s="56"/>
      <c r="G13" s="56"/>
      <c r="H13" s="56"/>
    </row>
    <row r="14" spans="1:8" x14ac:dyDescent="0.3">
      <c r="A14" s="56"/>
      <c r="B14" s="56"/>
      <c r="C14" s="56"/>
      <c r="D14" s="56"/>
      <c r="E14" s="56"/>
      <c r="F14" s="56"/>
      <c r="G14" s="56"/>
      <c r="H14" s="56"/>
    </row>
    <row r="15" spans="1:8" x14ac:dyDescent="0.3">
      <c r="A15" s="56"/>
      <c r="B15" s="56"/>
      <c r="C15" s="56"/>
      <c r="D15" s="56"/>
      <c r="E15" s="56"/>
      <c r="F15" s="56"/>
      <c r="G15" s="56"/>
      <c r="H15" s="56"/>
    </row>
    <row r="17" spans="2:2" x14ac:dyDescent="0.3">
      <c r="B17" s="55" t="s">
        <v>70</v>
      </c>
    </row>
    <row r="18" spans="2:2" x14ac:dyDescent="0.3">
      <c r="B18" t="s">
        <v>71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a9314c7-0302-4f67-b585-6b11d80692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B7B26FD45AF2347BE865D8B89E71A6D" ma:contentTypeVersion="17" ma:contentTypeDescription="Create a new document." ma:contentTypeScope="" ma:versionID="7299558b27aa85d5906cecd40c1908bd">
  <xsd:schema xmlns:xsd="http://www.w3.org/2001/XMLSchema" xmlns:xs="http://www.w3.org/2001/XMLSchema" xmlns:p="http://schemas.microsoft.com/office/2006/metadata/properties" xmlns:ns3="abd57e4a-3023-4ff4-a8ff-69b58c5768e6" xmlns:ns4="8a9314c7-0302-4f67-b585-6b11d80692c4" targetNamespace="http://schemas.microsoft.com/office/2006/metadata/properties" ma:root="true" ma:fieldsID="011d3a73ba387e71200cf30a85e87ef6" ns3:_="" ns4:_="">
    <xsd:import namespace="abd57e4a-3023-4ff4-a8ff-69b58c5768e6"/>
    <xsd:import namespace="8a9314c7-0302-4f67-b585-6b11d80692c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AutoKeyPoints" minOccurs="0"/>
                <xsd:element ref="ns4:MediaServiceKeyPoint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d57e4a-3023-4ff4-a8ff-69b58c5768e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9314c7-0302-4f67-b585-6b11d80692c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A3624B-8977-4E85-AC4F-778D247CA200}">
  <ds:schemaRefs>
    <ds:schemaRef ds:uri="http://www.w3.org/XML/1998/namespace"/>
    <ds:schemaRef ds:uri="http://purl.org/dc/dcmitype/"/>
    <ds:schemaRef ds:uri="http://purl.org/dc/terms/"/>
    <ds:schemaRef ds:uri="http://schemas.openxmlformats.org/package/2006/metadata/core-properties"/>
    <ds:schemaRef ds:uri="http://schemas.microsoft.com/office/2006/documentManagement/types"/>
    <ds:schemaRef ds:uri="8a9314c7-0302-4f67-b585-6b11d80692c4"/>
    <ds:schemaRef ds:uri="http://schemas.microsoft.com/office/infopath/2007/PartnerControls"/>
    <ds:schemaRef ds:uri="abd57e4a-3023-4ff4-a8ff-69b58c5768e6"/>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248224C6-7ABB-440E-AC4E-1376C38AB4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d57e4a-3023-4ff4-a8ff-69b58c5768e6"/>
    <ds:schemaRef ds:uri="8a9314c7-0302-4f67-b585-6b11d80692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48E124-608A-4150-9F20-4823C871B9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Introduction </vt:lpstr>
      <vt:lpstr>Eligibility Criteria</vt:lpstr>
      <vt:lpstr>Summary </vt:lpstr>
      <vt:lpstr>MBEYA RRH</vt:lpstr>
      <vt:lpstr>MOROGORO RRH</vt:lpstr>
      <vt:lpstr>SONGEA RRH </vt:lpstr>
      <vt:lpstr>MANYARA RRH </vt:lpstr>
      <vt:lpstr>DODOMA RRH</vt:lpstr>
      <vt:lpstr>REFERENCES</vt:lpstr>
      <vt:lpstr>'Introduction '!_Hlk101383785</vt:lpstr>
      <vt:lpstr>'Introduction '!_Hlk187229614</vt:lpstr>
    </vt:vector>
  </TitlesOfParts>
  <Manager/>
  <Company>Linde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Kamau</dc:creator>
  <cp:keywords/>
  <dc:description/>
  <cp:lastModifiedBy>Christian Maembe</cp:lastModifiedBy>
  <cp:revision/>
  <cp:lastPrinted>2025-06-09T12:18:53Z</cp:lastPrinted>
  <dcterms:created xsi:type="dcterms:W3CDTF">2015-06-30T13:45:21Z</dcterms:created>
  <dcterms:modified xsi:type="dcterms:W3CDTF">2026-09-04T09:01:38Z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0x0101004B7B26FD45AF2347BE865D8B89E71A6D</vt:lpwstr>
  </property>
</Properties>
</file>